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65" windowWidth="22995" windowHeight="9615"/>
  </bookViews>
  <sheets>
    <sheet name="сокращ" sheetId="1" r:id="rId1"/>
    <sheet name="Лист3" sheetId="3" r:id="rId2"/>
  </sheets>
  <definedNames>
    <definedName name="_xlnm.Print_Area" localSheetId="0">сокращ!$A$1:$H$161</definedName>
  </definedNames>
  <calcPr calcId="144525"/>
</workbook>
</file>

<file path=xl/calcChain.xml><?xml version="1.0" encoding="utf-8"?>
<calcChain xmlns="http://schemas.openxmlformats.org/spreadsheetml/2006/main">
  <c r="I158" i="1" l="1"/>
  <c r="I157" i="1"/>
  <c r="G133" i="1"/>
  <c r="G121" i="1"/>
  <c r="F6" i="1"/>
  <c r="D42" i="1" l="1"/>
  <c r="D36" i="1"/>
  <c r="D18" i="1"/>
  <c r="D30" i="1"/>
  <c r="D24" i="1"/>
  <c r="D12" i="1"/>
  <c r="F157" i="1"/>
  <c r="F158" i="1"/>
  <c r="F159" i="1"/>
  <c r="D159" i="1"/>
  <c r="D158" i="1"/>
  <c r="D157" i="1"/>
  <c r="E102" i="1"/>
  <c r="E158" i="1"/>
  <c r="E159" i="1"/>
  <c r="E157" i="1"/>
  <c r="E108" i="1"/>
  <c r="G27" i="1"/>
  <c r="G33" i="1"/>
  <c r="G39" i="1"/>
  <c r="G45" i="1"/>
  <c r="G49" i="1"/>
  <c r="G50" i="1"/>
  <c r="G51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17" i="1"/>
  <c r="G122" i="1"/>
  <c r="G123" i="1"/>
  <c r="G129" i="1"/>
  <c r="G134" i="1"/>
  <c r="G135" i="1"/>
  <c r="G139" i="1"/>
  <c r="G140" i="1"/>
  <c r="G141" i="1"/>
  <c r="G147" i="1"/>
  <c r="G153" i="1"/>
  <c r="G21" i="1"/>
  <c r="G15" i="1"/>
  <c r="D6" i="1"/>
  <c r="E126" i="1"/>
  <c r="E150" i="1"/>
  <c r="E144" i="1"/>
  <c r="E138" i="1"/>
  <c r="E132" i="1"/>
  <c r="E120" i="1"/>
  <c r="E114" i="1"/>
  <c r="E48" i="1"/>
  <c r="F12" i="1"/>
  <c r="F18" i="1"/>
  <c r="F24" i="1"/>
  <c r="F30" i="1"/>
  <c r="F36" i="1"/>
  <c r="F42" i="1"/>
  <c r="G158" i="1" l="1"/>
  <c r="G157" i="1"/>
  <c r="E156" i="1"/>
  <c r="G159" i="1"/>
  <c r="I159" i="1" l="1"/>
  <c r="G9" i="1"/>
  <c r="E6" i="1"/>
  <c r="G6" i="1" s="1"/>
  <c r="E12" i="1"/>
  <c r="G12" i="1" s="1"/>
  <c r="E18" i="1"/>
  <c r="G18" i="1" s="1"/>
  <c r="E24" i="1"/>
  <c r="G24" i="1" s="1"/>
  <c r="E30" i="1"/>
  <c r="G30" i="1" s="1"/>
  <c r="E36" i="1"/>
  <c r="G36" i="1" s="1"/>
  <c r="E42" i="1"/>
  <c r="G42" i="1" s="1"/>
  <c r="F48" i="1"/>
  <c r="G48" i="1" s="1"/>
  <c r="D48" i="1"/>
  <c r="F102" i="1"/>
  <c r="D102" i="1"/>
  <c r="F108" i="1"/>
  <c r="D108" i="1"/>
  <c r="F114" i="1"/>
  <c r="G114" i="1" s="1"/>
  <c r="D114" i="1"/>
  <c r="F120" i="1"/>
  <c r="G120" i="1" s="1"/>
  <c r="D120" i="1"/>
  <c r="F126" i="1"/>
  <c r="G126" i="1" s="1"/>
  <c r="D126" i="1"/>
  <c r="F132" i="1"/>
  <c r="G132" i="1" s="1"/>
  <c r="D132" i="1"/>
  <c r="F138" i="1"/>
  <c r="G138" i="1" s="1"/>
  <c r="D138" i="1"/>
  <c r="F144" i="1"/>
  <c r="G144" i="1" s="1"/>
  <c r="D144" i="1"/>
  <c r="F150" i="1"/>
  <c r="G150" i="1" s="1"/>
  <c r="D150" i="1"/>
  <c r="F156" i="1" l="1"/>
  <c r="G156" i="1" s="1"/>
  <c r="D156" i="1"/>
</calcChain>
</file>

<file path=xl/sharedStrings.xml><?xml version="1.0" encoding="utf-8"?>
<sst xmlns="http://schemas.openxmlformats.org/spreadsheetml/2006/main" count="218" uniqueCount="48">
  <si>
    <t>№ п/п</t>
  </si>
  <si>
    <t>Наименование</t>
  </si>
  <si>
    <t>Источники ресурсного обеспечения</t>
  </si>
  <si>
    <t>Причины низкого освоения средств</t>
  </si>
  <si>
    <t>Факт</t>
  </si>
  <si>
    <t>% исполнения</t>
  </si>
  <si>
    <t>Всего</t>
  </si>
  <si>
    <t>федеральный бюджет</t>
  </si>
  <si>
    <t>краевой бюджет</t>
  </si>
  <si>
    <t xml:space="preserve">местный бюджет </t>
  </si>
  <si>
    <t>средства бюджетов государственных внебюджетных фондов</t>
  </si>
  <si>
    <r>
      <t>1</t>
    </r>
    <r>
      <rPr>
        <sz val="12"/>
        <color theme="1"/>
        <rFont val="Times New Roman"/>
        <family val="1"/>
        <charset val="204"/>
      </rPr>
      <t>средства внебюджетных источников</t>
    </r>
  </si>
  <si>
    <t>Муниципальная программа Шпаковского муниципального района "Развитие муниципальной службы в Шпаковском муниципальном районе на 2014-2016 годы"</t>
  </si>
  <si>
    <t>Муниципальная программа Шпаковского муниципального района Ставропольского края "Повышение доступности уровня информации и информатизация органов местного самоуправления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</si>
  <si>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2014-2017 годы"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</si>
  <si>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 в том числе на базе многофункционального центра предоставления государственных и муниципальных услуг Шпаковского района Ставропольского края"</t>
  </si>
  <si>
    <t>Ведомственная целевая программа Шпаковского муниципального района Ставропольского края "Развитие туризма в Шпаковском районе на 2014-2017 годы"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</si>
  <si>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2014-2017 годы"</t>
  </si>
  <si>
    <t>Ведомственная целевая программа Шпаковского муниципального района Ставропольского  края "Повышение безопасности дорожного движения в Шпаковском районе на 2014-2017 годы"</t>
  </si>
  <si>
    <t>Муниципальная программа Шпаковского муниципального района Ставропольского края "Развитие сельского хозяйства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</si>
  <si>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2014-2017 годы"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</si>
  <si>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2015-2016 годы"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</si>
  <si>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</si>
  <si>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</si>
  <si>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находящимся в муниципальной собственности Шпаковского муниципального района Ставропольского края, в том числе земельными ресурсами на 2015-2017 год"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</si>
  <si>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Ставропольского края на 2015-2017 годы"</t>
  </si>
  <si>
    <t>Муниципальная программа Шпаковского муниципального района Ставропольского края "Социальная поддержка граждан в Шпаковском районе на 2015-2017 годы"</t>
  </si>
  <si>
    <t xml:space="preserve"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 </t>
  </si>
  <si>
    <t>Оказание несвязанной поддержки сельскохозяйственным товаропроизводителям в области растениеводства за счет средств федерального бюджета</t>
  </si>
  <si>
    <t>Оказание несвязанной поддержки сельскохозяйственным товаропроизводителям в области растениеводства за счет средств краевого бюджета</t>
  </si>
  <si>
    <t>Выплата субсидий гражданам, ведущим личное подсобное хозяйство, за реализуемые объемы животноводческой продукции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</si>
  <si>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федерального бюджета </t>
  </si>
  <si>
    <t xml:space="preserve">Возмещение части процентной ставки по долгосрочным, среднесрочным и краткосрочным  кредитам, взятым малыми формами хозяйствования за счет средств краевого бюджета 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</si>
  <si>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производства-животноводства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</si>
  <si>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производства-растениеводства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</si>
  <si>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</si>
  <si>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ИТОГО по программам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</si>
  <si>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</si>
  <si>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Большинство контрактов в рамках реализации программы заключено до конца года, поэтому и оплата будет производиться в конце года</t>
  </si>
  <si>
    <t>Запланировано к финансированию Программой на 
2016 год</t>
  </si>
  <si>
    <t>Причиной низкого освоения средств является то, что в рамках программы 125,0 тыс. рублей запланированно на диспансеризацию муниципальных служащих в IV квартале</t>
  </si>
  <si>
    <t xml:space="preserve">ОТЧЕТ
о реализации муниципальных программ, ведомственных целевых программ Шпаковского муниципального района Ставропольского края
за 9 месяцев 2016 года
</t>
  </si>
  <si>
    <t>Сводная бюджетная роспись на 01.10.2016</t>
  </si>
  <si>
    <t>Освоение средств запланировано в IV квартале 2016 года на оснащение удаленных рабочих мест МКУ "МФЦ"</t>
  </si>
  <si>
    <t>Освоение средств запланировано в IV квартале 2016 года на позиционирование туристских возможностей Шпаковского муниципального района в средствах массовой информации</t>
  </si>
  <si>
    <t>Освоение средств запланировано на IV квартал</t>
  </si>
  <si>
    <t>Освоение средств запланировано на IV квартал в связи с необходимостью проведения конкурсных процедур</t>
  </si>
  <si>
    <t>Расходы отчетного периода (9 месяцев 2016 года)                                  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</si>
</sst>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0" fillId="0" borderId="0" xfId="0" applyFill="1"/>
    <xf numFmtId="43" fontId="0" fillId="0" borderId="0" xfId="1" applyFont="1" applyFill="1" applyAlignment="1"/>
    <xf numFmtId="2" fontId="0" fillId="0" borderId="0" xfId="0" applyNumberFormat="1" applyFill="1"/>
    <xf numFmtId="1" fontId="2" fillId="0" borderId="1" xfId="1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3" fontId="0" fillId="0" borderId="0" xfId="1" applyFont="1" applyFill="1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view="pageBreakPreview" zoomScale="90" zoomScaleNormal="100" zoomScaleSheetLayoutView="90" workbookViewId="0">
      <pane xSplit="2" ySplit="4" topLeftCell="C171" activePane="bottomRight" state="frozen"/>
      <selection pane="topRight" activeCell="C1" sqref="C1"/>
      <selection pane="bottomLeft" activeCell="A5" sqref="A5"/>
      <selection pane="bottomRight" activeCell="C9" sqref="C9"/>
    </sheetView>
  </sheetViews>
  <sheetFormatPr defaultRowHeight="15" x14ac:dyDescent="0.25"/>
  <cols>
    <col min="1" max="1" width="9.140625" style="8"/>
    <col min="2" max="2" width="35.28515625" style="1" customWidth="1"/>
    <col min="3" max="3" width="26.7109375" style="1" customWidth="1"/>
    <col min="4" max="4" width="16.85546875" style="2" customWidth="1"/>
    <col min="5" max="5" width="15.5703125" style="2" customWidth="1"/>
    <col min="6" max="6" width="15.7109375" style="2" bestFit="1" customWidth="1"/>
    <col min="7" max="7" width="12.5703125" style="3" customWidth="1"/>
    <col min="8" max="8" width="38.28515625" style="1" customWidth="1"/>
    <col min="9" max="10" width="17.7109375" style="1" bestFit="1" customWidth="1"/>
    <col min="11" max="16384" width="9.140625" style="1"/>
  </cols>
  <sheetData>
    <row r="1" spans="1:8" ht="60.75" customHeight="1" x14ac:dyDescent="0.25">
      <c r="A1" s="23" t="s">
        <v>41</v>
      </c>
      <c r="B1" s="24"/>
      <c r="C1" s="24"/>
      <c r="D1" s="24"/>
      <c r="E1" s="24"/>
      <c r="F1" s="24"/>
      <c r="G1" s="24"/>
      <c r="H1" s="24"/>
    </row>
    <row r="3" spans="1:8" ht="33" customHeight="1" x14ac:dyDescent="0.25">
      <c r="A3" s="19" t="s">
        <v>0</v>
      </c>
      <c r="B3" s="21" t="s">
        <v>1</v>
      </c>
      <c r="C3" s="21" t="s">
        <v>2</v>
      </c>
      <c r="D3" s="22" t="s">
        <v>47</v>
      </c>
      <c r="E3" s="22"/>
      <c r="F3" s="22"/>
      <c r="G3" s="22"/>
      <c r="H3" s="21" t="s">
        <v>3</v>
      </c>
    </row>
    <row r="4" spans="1:8" ht="69" customHeight="1" x14ac:dyDescent="0.25">
      <c r="A4" s="19"/>
      <c r="B4" s="21"/>
      <c r="C4" s="21"/>
      <c r="D4" s="11" t="s">
        <v>39</v>
      </c>
      <c r="E4" s="11" t="s">
        <v>42</v>
      </c>
      <c r="F4" s="9" t="s">
        <v>4</v>
      </c>
      <c r="G4" s="12" t="s">
        <v>5</v>
      </c>
      <c r="H4" s="21"/>
    </row>
    <row r="5" spans="1:8" ht="15.75" x14ac:dyDescent="0.25">
      <c r="A5" s="10">
        <v>1</v>
      </c>
      <c r="B5" s="11">
        <v>2</v>
      </c>
      <c r="C5" s="11">
        <v>3</v>
      </c>
      <c r="D5" s="4">
        <v>4</v>
      </c>
      <c r="E5" s="4"/>
      <c r="F5" s="4">
        <v>5</v>
      </c>
      <c r="G5" s="5">
        <v>6</v>
      </c>
      <c r="H5" s="11">
        <v>7</v>
      </c>
    </row>
    <row r="6" spans="1:8" ht="27.75" customHeight="1" x14ac:dyDescent="0.25">
      <c r="A6" s="19">
        <v>1</v>
      </c>
      <c r="B6" s="20" t="s">
        <v>12</v>
      </c>
      <c r="C6" s="6" t="s">
        <v>6</v>
      </c>
      <c r="D6" s="9">
        <f>SUM(D7:D11)</f>
        <v>385</v>
      </c>
      <c r="E6" s="9">
        <f>SUM(E7:E11)</f>
        <v>385</v>
      </c>
      <c r="F6" s="9">
        <f>SUM(F7:F11)</f>
        <v>74.28</v>
      </c>
      <c r="G6" s="9">
        <f>F6/E6*100</f>
        <v>19.293506493506491</v>
      </c>
      <c r="H6" s="19" t="s">
        <v>40</v>
      </c>
    </row>
    <row r="7" spans="1:8" ht="15.75" x14ac:dyDescent="0.25">
      <c r="A7" s="19"/>
      <c r="B7" s="20"/>
      <c r="C7" s="6" t="s">
        <v>7</v>
      </c>
      <c r="D7" s="9"/>
      <c r="E7" s="9"/>
      <c r="F7" s="9"/>
      <c r="G7" s="9"/>
      <c r="H7" s="19"/>
    </row>
    <row r="8" spans="1:8" ht="15.75" x14ac:dyDescent="0.25">
      <c r="A8" s="19"/>
      <c r="B8" s="20"/>
      <c r="C8" s="6" t="s">
        <v>8</v>
      </c>
      <c r="D8" s="9"/>
      <c r="E8" s="9"/>
      <c r="F8" s="9"/>
      <c r="G8" s="9"/>
      <c r="H8" s="19"/>
    </row>
    <row r="9" spans="1:8" ht="15.75" x14ac:dyDescent="0.25">
      <c r="A9" s="19"/>
      <c r="B9" s="20"/>
      <c r="C9" s="6" t="s">
        <v>9</v>
      </c>
      <c r="D9" s="9">
        <v>385</v>
      </c>
      <c r="E9" s="9">
        <v>385</v>
      </c>
      <c r="F9" s="9">
        <v>74.28</v>
      </c>
      <c r="G9" s="9">
        <f>F9/E9*100</f>
        <v>19.293506493506491</v>
      </c>
      <c r="H9" s="19"/>
    </row>
    <row r="10" spans="1:8" ht="47.25" x14ac:dyDescent="0.25">
      <c r="A10" s="19"/>
      <c r="B10" s="20"/>
      <c r="C10" s="6" t="s">
        <v>10</v>
      </c>
      <c r="D10" s="9"/>
      <c r="E10" s="9"/>
      <c r="F10" s="9"/>
      <c r="G10" s="9"/>
      <c r="H10" s="19"/>
    </row>
    <row r="11" spans="1:8" ht="34.5" x14ac:dyDescent="0.25">
      <c r="A11" s="19"/>
      <c r="B11" s="20"/>
      <c r="C11" s="7" t="s">
        <v>11</v>
      </c>
      <c r="D11" s="9"/>
      <c r="E11" s="9"/>
      <c r="F11" s="9"/>
      <c r="G11" s="9"/>
      <c r="H11" s="19"/>
    </row>
    <row r="12" spans="1:8" ht="27.75" customHeight="1" x14ac:dyDescent="0.25">
      <c r="A12" s="19">
        <v>2</v>
      </c>
      <c r="B12" s="18" t="s">
        <v>13</v>
      </c>
      <c r="C12" s="6" t="s">
        <v>6</v>
      </c>
      <c r="D12" s="9">
        <f>SUM(D13:D17)</f>
        <v>1569.5</v>
      </c>
      <c r="E12" s="9">
        <f>SUM(E13:E17)</f>
        <v>1816.5</v>
      </c>
      <c r="F12" s="9">
        <f>SUM(F13:F17)</f>
        <v>990.21938999999998</v>
      </c>
      <c r="G12" s="9">
        <f>F12/E12*100</f>
        <v>54.512490503715938</v>
      </c>
      <c r="H12" s="19" t="s">
        <v>38</v>
      </c>
    </row>
    <row r="13" spans="1:8" ht="27.75" customHeight="1" x14ac:dyDescent="0.25">
      <c r="A13" s="19"/>
      <c r="B13" s="18"/>
      <c r="C13" s="6" t="s">
        <v>7</v>
      </c>
      <c r="D13" s="9"/>
      <c r="E13" s="9"/>
      <c r="F13" s="9"/>
      <c r="G13" s="9"/>
      <c r="H13" s="19"/>
    </row>
    <row r="14" spans="1:8" ht="27.75" customHeight="1" x14ac:dyDescent="0.25">
      <c r="A14" s="19"/>
      <c r="B14" s="18"/>
      <c r="C14" s="6" t="s">
        <v>8</v>
      </c>
      <c r="D14" s="9"/>
      <c r="E14" s="9"/>
      <c r="F14" s="9"/>
      <c r="G14" s="9"/>
      <c r="H14" s="19"/>
    </row>
    <row r="15" spans="1:8" ht="27.75" customHeight="1" x14ac:dyDescent="0.25">
      <c r="A15" s="19"/>
      <c r="B15" s="18"/>
      <c r="C15" s="6" t="s">
        <v>9</v>
      </c>
      <c r="D15" s="9">
        <v>1569.5</v>
      </c>
      <c r="E15" s="9">
        <v>1816.5</v>
      </c>
      <c r="F15" s="9">
        <v>990.21938999999998</v>
      </c>
      <c r="G15" s="9">
        <f>F15/E15*100</f>
        <v>54.512490503715938</v>
      </c>
      <c r="H15" s="19"/>
    </row>
    <row r="16" spans="1:8" ht="47.25" x14ac:dyDescent="0.25">
      <c r="A16" s="19"/>
      <c r="B16" s="18"/>
      <c r="C16" s="6" t="s">
        <v>10</v>
      </c>
      <c r="D16" s="9"/>
      <c r="E16" s="9"/>
      <c r="F16" s="9"/>
      <c r="G16" s="9"/>
      <c r="H16" s="19"/>
    </row>
    <row r="17" spans="1:8" ht="34.5" x14ac:dyDescent="0.25">
      <c r="A17" s="19"/>
      <c r="B17" s="18"/>
      <c r="C17" s="7" t="s">
        <v>11</v>
      </c>
      <c r="D17" s="9"/>
      <c r="E17" s="9"/>
      <c r="F17" s="9"/>
      <c r="G17" s="9"/>
      <c r="H17" s="19"/>
    </row>
    <row r="18" spans="1:8" ht="15.75" x14ac:dyDescent="0.25">
      <c r="A18" s="19">
        <v>3</v>
      </c>
      <c r="B18" s="18" t="s">
        <v>14</v>
      </c>
      <c r="C18" s="6" t="s">
        <v>6</v>
      </c>
      <c r="D18" s="9">
        <f>SUM(D19:D23)</f>
        <v>1460</v>
      </c>
      <c r="E18" s="9">
        <f>SUM(E19:E23)</f>
        <v>1538.4</v>
      </c>
      <c r="F18" s="9">
        <f>SUM(F19:F23)</f>
        <v>820.11207000000002</v>
      </c>
      <c r="G18" s="9">
        <f>F18/E18*100</f>
        <v>53.309416926677066</v>
      </c>
      <c r="H18" s="19" t="s">
        <v>38</v>
      </c>
    </row>
    <row r="19" spans="1:8" ht="15.75" x14ac:dyDescent="0.25">
      <c r="A19" s="19"/>
      <c r="B19" s="18"/>
      <c r="C19" s="6" t="s">
        <v>7</v>
      </c>
      <c r="D19" s="9"/>
      <c r="E19" s="9"/>
      <c r="F19" s="9"/>
      <c r="G19" s="9"/>
      <c r="H19" s="19"/>
    </row>
    <row r="20" spans="1:8" ht="15.75" x14ac:dyDescent="0.25">
      <c r="A20" s="19"/>
      <c r="B20" s="18"/>
      <c r="C20" s="6" t="s">
        <v>8</v>
      </c>
      <c r="D20" s="9"/>
      <c r="E20" s="9"/>
      <c r="F20" s="9"/>
      <c r="G20" s="9"/>
      <c r="H20" s="19"/>
    </row>
    <row r="21" spans="1:8" ht="15.75" x14ac:dyDescent="0.25">
      <c r="A21" s="19"/>
      <c r="B21" s="18"/>
      <c r="C21" s="6" t="s">
        <v>9</v>
      </c>
      <c r="D21" s="9">
        <v>1460</v>
      </c>
      <c r="E21" s="9">
        <v>1538.4</v>
      </c>
      <c r="F21" s="9">
        <v>820.11207000000002</v>
      </c>
      <c r="G21" s="9">
        <f>F21/E21*100</f>
        <v>53.309416926677066</v>
      </c>
      <c r="H21" s="19"/>
    </row>
    <row r="22" spans="1:8" ht="47.25" x14ac:dyDescent="0.25">
      <c r="A22" s="19"/>
      <c r="B22" s="18"/>
      <c r="C22" s="6" t="s">
        <v>10</v>
      </c>
      <c r="D22" s="9"/>
      <c r="E22" s="9"/>
      <c r="F22" s="9"/>
      <c r="G22" s="9"/>
      <c r="H22" s="19"/>
    </row>
    <row r="23" spans="1:8" ht="34.5" x14ac:dyDescent="0.25">
      <c r="A23" s="19"/>
      <c r="B23" s="18"/>
      <c r="C23" s="7" t="s">
        <v>11</v>
      </c>
      <c r="D23" s="9"/>
      <c r="E23" s="9"/>
      <c r="F23" s="9"/>
      <c r="G23" s="9"/>
      <c r="H23" s="19"/>
    </row>
    <row r="24" spans="1:8" ht="34.5" customHeight="1" x14ac:dyDescent="0.25">
      <c r="A24" s="19">
        <v>4</v>
      </c>
      <c r="B24" s="18" t="s">
        <v>15</v>
      </c>
      <c r="C24" s="6" t="s">
        <v>6</v>
      </c>
      <c r="D24" s="9">
        <f>SUM(D25:D29)</f>
        <v>5</v>
      </c>
      <c r="E24" s="9">
        <f>SUM(E25:E29)</f>
        <v>5</v>
      </c>
      <c r="F24" s="9">
        <f>SUM(F25:F29)</f>
        <v>0</v>
      </c>
      <c r="G24" s="9">
        <f t="shared" ref="G24:G85" si="0">F24/E24*100</f>
        <v>0</v>
      </c>
      <c r="H24" s="19" t="s">
        <v>43</v>
      </c>
    </row>
    <row r="25" spans="1:8" ht="34.5" customHeight="1" x14ac:dyDescent="0.25">
      <c r="A25" s="19"/>
      <c r="B25" s="18"/>
      <c r="C25" s="6" t="s">
        <v>7</v>
      </c>
      <c r="D25" s="9"/>
      <c r="E25" s="9"/>
      <c r="F25" s="9"/>
      <c r="G25" s="9"/>
      <c r="H25" s="19"/>
    </row>
    <row r="26" spans="1:8" ht="34.5" customHeight="1" x14ac:dyDescent="0.25">
      <c r="A26" s="19"/>
      <c r="B26" s="18"/>
      <c r="C26" s="6" t="s">
        <v>8</v>
      </c>
      <c r="D26" s="9"/>
      <c r="E26" s="9"/>
      <c r="F26" s="9"/>
      <c r="G26" s="9"/>
      <c r="H26" s="19"/>
    </row>
    <row r="27" spans="1:8" ht="34.5" customHeight="1" x14ac:dyDescent="0.25">
      <c r="A27" s="19"/>
      <c r="B27" s="18"/>
      <c r="C27" s="6" t="s">
        <v>9</v>
      </c>
      <c r="D27" s="9">
        <v>5</v>
      </c>
      <c r="E27" s="9">
        <v>5</v>
      </c>
      <c r="F27" s="9">
        <v>0</v>
      </c>
      <c r="G27" s="9">
        <f t="shared" si="0"/>
        <v>0</v>
      </c>
      <c r="H27" s="19"/>
    </row>
    <row r="28" spans="1:8" ht="47.25" x14ac:dyDescent="0.25">
      <c r="A28" s="19"/>
      <c r="B28" s="18"/>
      <c r="C28" s="6" t="s">
        <v>10</v>
      </c>
      <c r="D28" s="9"/>
      <c r="E28" s="9"/>
      <c r="F28" s="9"/>
      <c r="G28" s="9"/>
      <c r="H28" s="19"/>
    </row>
    <row r="29" spans="1:8" ht="42" customHeight="1" x14ac:dyDescent="0.25">
      <c r="A29" s="19"/>
      <c r="B29" s="18"/>
      <c r="C29" s="7" t="s">
        <v>11</v>
      </c>
      <c r="D29" s="9"/>
      <c r="E29" s="9"/>
      <c r="F29" s="9"/>
      <c r="G29" s="9"/>
      <c r="H29" s="19"/>
    </row>
    <row r="30" spans="1:8" ht="23.25" customHeight="1" x14ac:dyDescent="0.25">
      <c r="A30" s="19">
        <v>5</v>
      </c>
      <c r="B30" s="18" t="s">
        <v>16</v>
      </c>
      <c r="C30" s="6" t="s">
        <v>6</v>
      </c>
      <c r="D30" s="9">
        <f>SUM(D31:D35)</f>
        <v>5</v>
      </c>
      <c r="E30" s="9">
        <f>SUM(E31:E35)</f>
        <v>5</v>
      </c>
      <c r="F30" s="9">
        <f>SUM(F31:F35)</f>
        <v>0</v>
      </c>
      <c r="G30" s="9">
        <f t="shared" si="0"/>
        <v>0</v>
      </c>
      <c r="H30" s="19" t="s">
        <v>44</v>
      </c>
    </row>
    <row r="31" spans="1:8" ht="15.75" x14ac:dyDescent="0.25">
      <c r="A31" s="19"/>
      <c r="B31" s="18"/>
      <c r="C31" s="6" t="s">
        <v>7</v>
      </c>
      <c r="D31" s="9"/>
      <c r="E31" s="9"/>
      <c r="F31" s="9"/>
      <c r="G31" s="9"/>
      <c r="H31" s="19"/>
    </row>
    <row r="32" spans="1:8" ht="15.75" x14ac:dyDescent="0.25">
      <c r="A32" s="19"/>
      <c r="B32" s="18"/>
      <c r="C32" s="6" t="s">
        <v>8</v>
      </c>
      <c r="D32" s="9"/>
      <c r="E32" s="9"/>
      <c r="F32" s="9"/>
      <c r="G32" s="9"/>
      <c r="H32" s="19"/>
    </row>
    <row r="33" spans="1:8" ht="15.75" x14ac:dyDescent="0.25">
      <c r="A33" s="19"/>
      <c r="B33" s="18"/>
      <c r="C33" s="6" t="s">
        <v>9</v>
      </c>
      <c r="D33" s="9">
        <v>5</v>
      </c>
      <c r="E33" s="9">
        <v>5</v>
      </c>
      <c r="F33" s="9">
        <v>0</v>
      </c>
      <c r="G33" s="9">
        <f t="shared" si="0"/>
        <v>0</v>
      </c>
      <c r="H33" s="19"/>
    </row>
    <row r="34" spans="1:8" ht="47.25" x14ac:dyDescent="0.25">
      <c r="A34" s="19"/>
      <c r="B34" s="18"/>
      <c r="C34" s="6" t="s">
        <v>10</v>
      </c>
      <c r="D34" s="9"/>
      <c r="E34" s="9"/>
      <c r="F34" s="9"/>
      <c r="G34" s="9"/>
      <c r="H34" s="19"/>
    </row>
    <row r="35" spans="1:8" ht="34.5" x14ac:dyDescent="0.25">
      <c r="A35" s="19"/>
      <c r="B35" s="18"/>
      <c r="C35" s="7" t="s">
        <v>11</v>
      </c>
      <c r="D35" s="9"/>
      <c r="E35" s="9"/>
      <c r="F35" s="9"/>
      <c r="G35" s="9"/>
      <c r="H35" s="19"/>
    </row>
    <row r="36" spans="1:8" ht="15.75" customHeight="1" x14ac:dyDescent="0.25">
      <c r="A36" s="19">
        <v>6</v>
      </c>
      <c r="B36" s="18" t="s">
        <v>17</v>
      </c>
      <c r="C36" s="6" t="s">
        <v>6</v>
      </c>
      <c r="D36" s="9">
        <f>SUM(D37:D41)</f>
        <v>35</v>
      </c>
      <c r="E36" s="9">
        <f>SUM(E37:E41)</f>
        <v>35</v>
      </c>
      <c r="F36" s="9">
        <f>SUM(F37:F41)</f>
        <v>0</v>
      </c>
      <c r="G36" s="9">
        <f t="shared" si="0"/>
        <v>0</v>
      </c>
      <c r="H36" s="19" t="s">
        <v>45</v>
      </c>
    </row>
    <row r="37" spans="1:8" ht="15.75" x14ac:dyDescent="0.25">
      <c r="A37" s="19"/>
      <c r="B37" s="18"/>
      <c r="C37" s="6" t="s">
        <v>7</v>
      </c>
      <c r="D37" s="9"/>
      <c r="E37" s="9"/>
      <c r="F37" s="9"/>
      <c r="G37" s="9"/>
      <c r="H37" s="19"/>
    </row>
    <row r="38" spans="1:8" ht="15.75" x14ac:dyDescent="0.25">
      <c r="A38" s="19"/>
      <c r="B38" s="18"/>
      <c r="C38" s="6" t="s">
        <v>8</v>
      </c>
      <c r="D38" s="9"/>
      <c r="E38" s="9"/>
      <c r="F38" s="9"/>
      <c r="G38" s="9"/>
      <c r="H38" s="19"/>
    </row>
    <row r="39" spans="1:8" ht="15.75" x14ac:dyDescent="0.25">
      <c r="A39" s="19"/>
      <c r="B39" s="18"/>
      <c r="C39" s="6" t="s">
        <v>9</v>
      </c>
      <c r="D39" s="9">
        <v>35</v>
      </c>
      <c r="E39" s="9">
        <v>35</v>
      </c>
      <c r="F39" s="9">
        <v>0</v>
      </c>
      <c r="G39" s="9">
        <f t="shared" si="0"/>
        <v>0</v>
      </c>
      <c r="H39" s="19"/>
    </row>
    <row r="40" spans="1:8" ht="47.25" x14ac:dyDescent="0.25">
      <c r="A40" s="19"/>
      <c r="B40" s="18"/>
      <c r="C40" s="6" t="s">
        <v>10</v>
      </c>
      <c r="D40" s="9"/>
      <c r="E40" s="9"/>
      <c r="F40" s="9"/>
      <c r="G40" s="9"/>
      <c r="H40" s="19"/>
    </row>
    <row r="41" spans="1:8" ht="34.5" x14ac:dyDescent="0.25">
      <c r="A41" s="19"/>
      <c r="B41" s="18"/>
      <c r="C41" s="7" t="s">
        <v>11</v>
      </c>
      <c r="D41" s="9"/>
      <c r="E41" s="9"/>
      <c r="F41" s="9"/>
      <c r="G41" s="9"/>
      <c r="H41" s="19"/>
    </row>
    <row r="42" spans="1:8" ht="15.75" customHeight="1" x14ac:dyDescent="0.25">
      <c r="A42" s="19">
        <v>7</v>
      </c>
      <c r="B42" s="18" t="s">
        <v>18</v>
      </c>
      <c r="C42" s="6" t="s">
        <v>6</v>
      </c>
      <c r="D42" s="9">
        <f>SUM(D43:D47)</f>
        <v>35</v>
      </c>
      <c r="E42" s="9">
        <f>SUM(E43:E47)</f>
        <v>35</v>
      </c>
      <c r="F42" s="9">
        <f>SUM(F43:F47)</f>
        <v>0</v>
      </c>
      <c r="G42" s="9">
        <f t="shared" si="0"/>
        <v>0</v>
      </c>
      <c r="H42" s="19" t="s">
        <v>45</v>
      </c>
    </row>
    <row r="43" spans="1:8" ht="15.75" x14ac:dyDescent="0.25">
      <c r="A43" s="19"/>
      <c r="B43" s="18"/>
      <c r="C43" s="6" t="s">
        <v>7</v>
      </c>
      <c r="D43" s="9"/>
      <c r="E43" s="9"/>
      <c r="F43" s="9"/>
      <c r="G43" s="9"/>
      <c r="H43" s="19"/>
    </row>
    <row r="44" spans="1:8" ht="15.75" x14ac:dyDescent="0.25">
      <c r="A44" s="19"/>
      <c r="B44" s="18"/>
      <c r="C44" s="6" t="s">
        <v>8</v>
      </c>
      <c r="D44" s="9"/>
      <c r="E44" s="9"/>
      <c r="F44" s="9"/>
      <c r="G44" s="9"/>
      <c r="H44" s="19"/>
    </row>
    <row r="45" spans="1:8" ht="15.75" x14ac:dyDescent="0.25">
      <c r="A45" s="19"/>
      <c r="B45" s="18"/>
      <c r="C45" s="6" t="s">
        <v>9</v>
      </c>
      <c r="D45" s="9">
        <v>35</v>
      </c>
      <c r="E45" s="9">
        <v>35</v>
      </c>
      <c r="F45" s="9">
        <v>0</v>
      </c>
      <c r="G45" s="9">
        <f t="shared" si="0"/>
        <v>0</v>
      </c>
      <c r="H45" s="19"/>
    </row>
    <row r="46" spans="1:8" ht="47.25" x14ac:dyDescent="0.25">
      <c r="A46" s="19"/>
      <c r="B46" s="18"/>
      <c r="C46" s="6" t="s">
        <v>10</v>
      </c>
      <c r="D46" s="9"/>
      <c r="E46" s="9"/>
      <c r="F46" s="9"/>
      <c r="G46" s="9"/>
      <c r="H46" s="19"/>
    </row>
    <row r="47" spans="1:8" ht="34.5" x14ac:dyDescent="0.25">
      <c r="A47" s="19"/>
      <c r="B47" s="18"/>
      <c r="C47" s="7" t="s">
        <v>11</v>
      </c>
      <c r="D47" s="9"/>
      <c r="E47" s="9"/>
      <c r="F47" s="9"/>
      <c r="G47" s="9"/>
      <c r="H47" s="19"/>
    </row>
    <row r="48" spans="1:8" ht="15.75" x14ac:dyDescent="0.25">
      <c r="A48" s="19">
        <v>8</v>
      </c>
      <c r="B48" s="18" t="s">
        <v>19</v>
      </c>
      <c r="C48" s="6" t="s">
        <v>6</v>
      </c>
      <c r="D48" s="9">
        <f>SUM(D49:D53)</f>
        <v>23213.600000000002</v>
      </c>
      <c r="E48" s="9">
        <f>SUM(E49:E53)</f>
        <v>28175.200000000001</v>
      </c>
      <c r="F48" s="9">
        <f>SUM(F49:F53)</f>
        <v>28168.231830000001</v>
      </c>
      <c r="G48" s="9">
        <f t="shared" si="0"/>
        <v>99.975268427553317</v>
      </c>
      <c r="H48" s="19"/>
    </row>
    <row r="49" spans="1:8" ht="15.75" x14ac:dyDescent="0.25">
      <c r="A49" s="19"/>
      <c r="B49" s="18"/>
      <c r="C49" s="6" t="s">
        <v>7</v>
      </c>
      <c r="D49" s="9">
        <v>21597.9</v>
      </c>
      <c r="E49" s="9">
        <v>26316.59</v>
      </c>
      <c r="F49" s="9">
        <v>26312.260780000001</v>
      </c>
      <c r="G49" s="9">
        <f t="shared" si="0"/>
        <v>99.983549464425295</v>
      </c>
      <c r="H49" s="19"/>
    </row>
    <row r="50" spans="1:8" ht="15.75" x14ac:dyDescent="0.25">
      <c r="A50" s="19"/>
      <c r="B50" s="18"/>
      <c r="C50" s="6" t="s">
        <v>8</v>
      </c>
      <c r="D50" s="9">
        <v>1615.7</v>
      </c>
      <c r="E50" s="9">
        <v>1558.61</v>
      </c>
      <c r="F50" s="9">
        <v>1555.9710500000001</v>
      </c>
      <c r="G50" s="9">
        <f t="shared" si="0"/>
        <v>99.830685675056628</v>
      </c>
      <c r="H50" s="19"/>
    </row>
    <row r="51" spans="1:8" ht="15.75" x14ac:dyDescent="0.25">
      <c r="A51" s="19"/>
      <c r="B51" s="18"/>
      <c r="C51" s="6" t="s">
        <v>9</v>
      </c>
      <c r="D51" s="9">
        <v>0</v>
      </c>
      <c r="E51" s="9">
        <v>300</v>
      </c>
      <c r="F51" s="9">
        <v>300</v>
      </c>
      <c r="G51" s="9">
        <f t="shared" si="0"/>
        <v>100</v>
      </c>
      <c r="H51" s="19"/>
    </row>
    <row r="52" spans="1:8" ht="47.25" x14ac:dyDescent="0.25">
      <c r="A52" s="19"/>
      <c r="B52" s="18"/>
      <c r="C52" s="6" t="s">
        <v>10</v>
      </c>
      <c r="D52" s="9"/>
      <c r="E52" s="9"/>
      <c r="F52" s="9"/>
      <c r="G52" s="9"/>
      <c r="H52" s="19"/>
    </row>
    <row r="53" spans="1:8" ht="40.5" customHeight="1" x14ac:dyDescent="0.25">
      <c r="A53" s="19"/>
      <c r="B53" s="18"/>
      <c r="C53" s="7" t="s">
        <v>11</v>
      </c>
      <c r="D53" s="9"/>
      <c r="E53" s="9"/>
      <c r="F53" s="9"/>
      <c r="G53" s="9"/>
      <c r="H53" s="19"/>
    </row>
    <row r="54" spans="1:8" ht="15.75" hidden="1" x14ac:dyDescent="0.25">
      <c r="A54" s="10"/>
      <c r="B54" s="20" t="s">
        <v>28</v>
      </c>
      <c r="C54" s="6" t="s">
        <v>6</v>
      </c>
      <c r="D54" s="9"/>
      <c r="E54" s="9"/>
      <c r="F54" s="9"/>
      <c r="G54" s="9" t="e">
        <f t="shared" si="0"/>
        <v>#DIV/0!</v>
      </c>
      <c r="H54" s="19"/>
    </row>
    <row r="55" spans="1:8" ht="15.75" hidden="1" x14ac:dyDescent="0.25">
      <c r="A55" s="19"/>
      <c r="B55" s="20"/>
      <c r="C55" s="6" t="s">
        <v>7</v>
      </c>
      <c r="D55" s="9"/>
      <c r="E55" s="9"/>
      <c r="F55" s="9"/>
      <c r="G55" s="9" t="e">
        <f t="shared" si="0"/>
        <v>#DIV/0!</v>
      </c>
      <c r="H55" s="19"/>
    </row>
    <row r="56" spans="1:8" ht="15.75" hidden="1" x14ac:dyDescent="0.25">
      <c r="A56" s="19"/>
      <c r="B56" s="20"/>
      <c r="C56" s="6" t="s">
        <v>8</v>
      </c>
      <c r="D56" s="9"/>
      <c r="E56" s="9"/>
      <c r="F56" s="9"/>
      <c r="G56" s="9" t="e">
        <f t="shared" si="0"/>
        <v>#DIV/0!</v>
      </c>
      <c r="H56" s="19"/>
    </row>
    <row r="57" spans="1:8" ht="15.75" hidden="1" x14ac:dyDescent="0.25">
      <c r="A57" s="19"/>
      <c r="B57" s="20"/>
      <c r="C57" s="6" t="s">
        <v>9</v>
      </c>
      <c r="D57" s="9"/>
      <c r="E57" s="9"/>
      <c r="F57" s="9"/>
      <c r="G57" s="9" t="e">
        <f t="shared" si="0"/>
        <v>#DIV/0!</v>
      </c>
      <c r="H57" s="19"/>
    </row>
    <row r="58" spans="1:8" ht="47.25" hidden="1" x14ac:dyDescent="0.25">
      <c r="A58" s="19"/>
      <c r="B58" s="20"/>
      <c r="C58" s="6" t="s">
        <v>10</v>
      </c>
      <c r="D58" s="9"/>
      <c r="E58" s="9"/>
      <c r="F58" s="9"/>
      <c r="G58" s="9" t="e">
        <f t="shared" si="0"/>
        <v>#DIV/0!</v>
      </c>
      <c r="H58" s="19"/>
    </row>
    <row r="59" spans="1:8" ht="34.5" hidden="1" x14ac:dyDescent="0.25">
      <c r="A59" s="19"/>
      <c r="B59" s="20"/>
      <c r="C59" s="7" t="s">
        <v>11</v>
      </c>
      <c r="D59" s="9"/>
      <c r="E59" s="9"/>
      <c r="F59" s="9"/>
      <c r="G59" s="9" t="e">
        <f t="shared" si="0"/>
        <v>#DIV/0!</v>
      </c>
      <c r="H59" s="10"/>
    </row>
    <row r="60" spans="1:8" ht="15.75" hidden="1" x14ac:dyDescent="0.25">
      <c r="A60" s="10"/>
      <c r="B60" s="20" t="s">
        <v>29</v>
      </c>
      <c r="C60" s="6" t="s">
        <v>6</v>
      </c>
      <c r="D60" s="9"/>
      <c r="E60" s="9"/>
      <c r="F60" s="9"/>
      <c r="G60" s="9" t="e">
        <f t="shared" si="0"/>
        <v>#DIV/0!</v>
      </c>
      <c r="H60" s="10"/>
    </row>
    <row r="61" spans="1:8" ht="15.75" hidden="1" x14ac:dyDescent="0.25">
      <c r="A61" s="19"/>
      <c r="B61" s="20"/>
      <c r="C61" s="6" t="s">
        <v>7</v>
      </c>
      <c r="D61" s="9"/>
      <c r="E61" s="9"/>
      <c r="F61" s="9"/>
      <c r="G61" s="9" t="e">
        <f t="shared" si="0"/>
        <v>#DIV/0!</v>
      </c>
      <c r="H61" s="10"/>
    </row>
    <row r="62" spans="1:8" ht="15.75" hidden="1" x14ac:dyDescent="0.25">
      <c r="A62" s="19"/>
      <c r="B62" s="20"/>
      <c r="C62" s="6" t="s">
        <v>8</v>
      </c>
      <c r="D62" s="9"/>
      <c r="E62" s="9"/>
      <c r="F62" s="9"/>
      <c r="G62" s="9" t="e">
        <f t="shared" si="0"/>
        <v>#DIV/0!</v>
      </c>
      <c r="H62" s="10"/>
    </row>
    <row r="63" spans="1:8" ht="15.75" hidden="1" x14ac:dyDescent="0.25">
      <c r="A63" s="19"/>
      <c r="B63" s="20"/>
      <c r="C63" s="6" t="s">
        <v>9</v>
      </c>
      <c r="D63" s="9"/>
      <c r="E63" s="9"/>
      <c r="F63" s="9"/>
      <c r="G63" s="9" t="e">
        <f t="shared" si="0"/>
        <v>#DIV/0!</v>
      </c>
      <c r="H63" s="10"/>
    </row>
    <row r="64" spans="1:8" ht="47.25" hidden="1" x14ac:dyDescent="0.25">
      <c r="A64" s="19"/>
      <c r="B64" s="20"/>
      <c r="C64" s="6" t="s">
        <v>10</v>
      </c>
      <c r="D64" s="9"/>
      <c r="E64" s="9"/>
      <c r="F64" s="9"/>
      <c r="G64" s="9" t="e">
        <f t="shared" si="0"/>
        <v>#DIV/0!</v>
      </c>
      <c r="H64" s="10"/>
    </row>
    <row r="65" spans="1:8" ht="34.5" hidden="1" x14ac:dyDescent="0.25">
      <c r="A65" s="19"/>
      <c r="B65" s="20"/>
      <c r="C65" s="7" t="s">
        <v>11</v>
      </c>
      <c r="D65" s="9"/>
      <c r="E65" s="9"/>
      <c r="F65" s="9"/>
      <c r="G65" s="9" t="e">
        <f t="shared" si="0"/>
        <v>#DIV/0!</v>
      </c>
      <c r="H65" s="10"/>
    </row>
    <row r="66" spans="1:8" ht="15.75" hidden="1" x14ac:dyDescent="0.25">
      <c r="A66" s="10"/>
      <c r="B66" s="20" t="s">
        <v>30</v>
      </c>
      <c r="C66" s="6" t="s">
        <v>6</v>
      </c>
      <c r="D66" s="9"/>
      <c r="E66" s="9"/>
      <c r="F66" s="9"/>
      <c r="G66" s="9" t="e">
        <f t="shared" si="0"/>
        <v>#DIV/0!</v>
      </c>
      <c r="H66" s="10"/>
    </row>
    <row r="67" spans="1:8" ht="15.75" hidden="1" x14ac:dyDescent="0.25">
      <c r="A67" s="19"/>
      <c r="B67" s="20"/>
      <c r="C67" s="6" t="s">
        <v>7</v>
      </c>
      <c r="D67" s="9"/>
      <c r="E67" s="9"/>
      <c r="F67" s="9"/>
      <c r="G67" s="9" t="e">
        <f t="shared" si="0"/>
        <v>#DIV/0!</v>
      </c>
      <c r="H67" s="10"/>
    </row>
    <row r="68" spans="1:8" ht="15.75" hidden="1" x14ac:dyDescent="0.25">
      <c r="A68" s="19"/>
      <c r="B68" s="20"/>
      <c r="C68" s="6" t="s">
        <v>8</v>
      </c>
      <c r="D68" s="9"/>
      <c r="E68" s="9"/>
      <c r="F68" s="9"/>
      <c r="G68" s="9" t="e">
        <f t="shared" si="0"/>
        <v>#DIV/0!</v>
      </c>
      <c r="H68" s="10"/>
    </row>
    <row r="69" spans="1:8" ht="15.75" hidden="1" x14ac:dyDescent="0.25">
      <c r="A69" s="19"/>
      <c r="B69" s="20"/>
      <c r="C69" s="6" t="s">
        <v>9</v>
      </c>
      <c r="D69" s="9"/>
      <c r="E69" s="9"/>
      <c r="F69" s="9"/>
      <c r="G69" s="9" t="e">
        <f t="shared" si="0"/>
        <v>#DIV/0!</v>
      </c>
      <c r="H69" s="10"/>
    </row>
    <row r="70" spans="1:8" ht="47.25" hidden="1" x14ac:dyDescent="0.25">
      <c r="A70" s="19"/>
      <c r="B70" s="20"/>
      <c r="C70" s="6" t="s">
        <v>10</v>
      </c>
      <c r="D70" s="9"/>
      <c r="E70" s="9"/>
      <c r="F70" s="9"/>
      <c r="G70" s="9" t="e">
        <f t="shared" si="0"/>
        <v>#DIV/0!</v>
      </c>
      <c r="H70" s="10"/>
    </row>
    <row r="71" spans="1:8" ht="34.5" hidden="1" x14ac:dyDescent="0.25">
      <c r="A71" s="19"/>
      <c r="B71" s="20"/>
      <c r="C71" s="7" t="s">
        <v>11</v>
      </c>
      <c r="D71" s="9"/>
      <c r="E71" s="9"/>
      <c r="F71" s="9"/>
      <c r="G71" s="9" t="e">
        <f t="shared" si="0"/>
        <v>#DIV/0!</v>
      </c>
      <c r="H71" s="10"/>
    </row>
    <row r="72" spans="1:8" ht="15.75" hidden="1" x14ac:dyDescent="0.25">
      <c r="A72" s="10"/>
      <c r="B72" s="20" t="s">
        <v>31</v>
      </c>
      <c r="C72" s="6" t="s">
        <v>6</v>
      </c>
      <c r="D72" s="9"/>
      <c r="E72" s="9"/>
      <c r="F72" s="9"/>
      <c r="G72" s="9" t="e">
        <f t="shared" si="0"/>
        <v>#DIV/0!</v>
      </c>
      <c r="H72" s="10"/>
    </row>
    <row r="73" spans="1:8" ht="15.75" hidden="1" x14ac:dyDescent="0.25">
      <c r="A73" s="19"/>
      <c r="B73" s="20"/>
      <c r="C73" s="6" t="s">
        <v>7</v>
      </c>
      <c r="D73" s="9"/>
      <c r="E73" s="9"/>
      <c r="F73" s="9"/>
      <c r="G73" s="9" t="e">
        <f t="shared" si="0"/>
        <v>#DIV/0!</v>
      </c>
      <c r="H73" s="10"/>
    </row>
    <row r="74" spans="1:8" ht="15.75" hidden="1" x14ac:dyDescent="0.25">
      <c r="A74" s="19"/>
      <c r="B74" s="20"/>
      <c r="C74" s="6" t="s">
        <v>8</v>
      </c>
      <c r="D74" s="9"/>
      <c r="E74" s="9"/>
      <c r="F74" s="9"/>
      <c r="G74" s="9" t="e">
        <f t="shared" si="0"/>
        <v>#DIV/0!</v>
      </c>
      <c r="H74" s="10"/>
    </row>
    <row r="75" spans="1:8" ht="15.75" hidden="1" x14ac:dyDescent="0.25">
      <c r="A75" s="19"/>
      <c r="B75" s="20"/>
      <c r="C75" s="6" t="s">
        <v>9</v>
      </c>
      <c r="D75" s="9"/>
      <c r="E75" s="9"/>
      <c r="F75" s="9"/>
      <c r="G75" s="9" t="e">
        <f t="shared" si="0"/>
        <v>#DIV/0!</v>
      </c>
      <c r="H75" s="10"/>
    </row>
    <row r="76" spans="1:8" ht="47.25" hidden="1" x14ac:dyDescent="0.25">
      <c r="A76" s="19"/>
      <c r="B76" s="20"/>
      <c r="C76" s="6" t="s">
        <v>10</v>
      </c>
      <c r="D76" s="9"/>
      <c r="E76" s="9"/>
      <c r="F76" s="9"/>
      <c r="G76" s="9" t="e">
        <f t="shared" si="0"/>
        <v>#DIV/0!</v>
      </c>
      <c r="H76" s="10"/>
    </row>
    <row r="77" spans="1:8" ht="34.5" hidden="1" x14ac:dyDescent="0.25">
      <c r="A77" s="19"/>
      <c r="B77" s="20"/>
      <c r="C77" s="7" t="s">
        <v>11</v>
      </c>
      <c r="D77" s="9"/>
      <c r="E77" s="9"/>
      <c r="F77" s="9"/>
      <c r="G77" s="9" t="e">
        <f t="shared" si="0"/>
        <v>#DIV/0!</v>
      </c>
      <c r="H77" s="10"/>
    </row>
    <row r="78" spans="1:8" ht="15.75" hidden="1" x14ac:dyDescent="0.25">
      <c r="A78" s="10"/>
      <c r="B78" s="20" t="s">
        <v>32</v>
      </c>
      <c r="C78" s="6" t="s">
        <v>6</v>
      </c>
      <c r="D78" s="9"/>
      <c r="E78" s="9"/>
      <c r="F78" s="9"/>
      <c r="G78" s="9" t="e">
        <f t="shared" si="0"/>
        <v>#DIV/0!</v>
      </c>
      <c r="H78" s="10"/>
    </row>
    <row r="79" spans="1:8" ht="15.75" hidden="1" x14ac:dyDescent="0.25">
      <c r="A79" s="19"/>
      <c r="B79" s="20"/>
      <c r="C79" s="6" t="s">
        <v>7</v>
      </c>
      <c r="D79" s="9"/>
      <c r="E79" s="9"/>
      <c r="F79" s="9"/>
      <c r="G79" s="9" t="e">
        <f t="shared" si="0"/>
        <v>#DIV/0!</v>
      </c>
      <c r="H79" s="10"/>
    </row>
    <row r="80" spans="1:8" ht="15.75" hidden="1" x14ac:dyDescent="0.25">
      <c r="A80" s="19"/>
      <c r="B80" s="20"/>
      <c r="C80" s="6" t="s">
        <v>8</v>
      </c>
      <c r="D80" s="9"/>
      <c r="E80" s="9"/>
      <c r="F80" s="9"/>
      <c r="G80" s="9" t="e">
        <f t="shared" si="0"/>
        <v>#DIV/0!</v>
      </c>
      <c r="H80" s="10"/>
    </row>
    <row r="81" spans="1:8" ht="15.75" hidden="1" x14ac:dyDescent="0.25">
      <c r="A81" s="19"/>
      <c r="B81" s="20"/>
      <c r="C81" s="6" t="s">
        <v>9</v>
      </c>
      <c r="D81" s="9"/>
      <c r="E81" s="9"/>
      <c r="F81" s="9"/>
      <c r="G81" s="9" t="e">
        <f t="shared" si="0"/>
        <v>#DIV/0!</v>
      </c>
      <c r="H81" s="10"/>
    </row>
    <row r="82" spans="1:8" ht="47.25" hidden="1" x14ac:dyDescent="0.25">
      <c r="A82" s="19"/>
      <c r="B82" s="20"/>
      <c r="C82" s="6" t="s">
        <v>10</v>
      </c>
      <c r="D82" s="9"/>
      <c r="E82" s="9"/>
      <c r="F82" s="9"/>
      <c r="G82" s="9" t="e">
        <f t="shared" si="0"/>
        <v>#DIV/0!</v>
      </c>
      <c r="H82" s="10"/>
    </row>
    <row r="83" spans="1:8" ht="34.5" hidden="1" x14ac:dyDescent="0.25">
      <c r="A83" s="19"/>
      <c r="B83" s="20"/>
      <c r="C83" s="7" t="s">
        <v>11</v>
      </c>
      <c r="D83" s="9"/>
      <c r="E83" s="9"/>
      <c r="F83" s="9"/>
      <c r="G83" s="9" t="e">
        <f t="shared" si="0"/>
        <v>#DIV/0!</v>
      </c>
      <c r="H83" s="10"/>
    </row>
    <row r="84" spans="1:8" ht="15.75" hidden="1" x14ac:dyDescent="0.25">
      <c r="A84" s="10"/>
      <c r="B84" s="20" t="s">
        <v>33</v>
      </c>
      <c r="C84" s="6" t="s">
        <v>6</v>
      </c>
      <c r="D84" s="9"/>
      <c r="E84" s="9"/>
      <c r="F84" s="9"/>
      <c r="G84" s="9" t="e">
        <f t="shared" si="0"/>
        <v>#DIV/0!</v>
      </c>
      <c r="H84" s="10"/>
    </row>
    <row r="85" spans="1:8" ht="15.75" hidden="1" x14ac:dyDescent="0.25">
      <c r="A85" s="19"/>
      <c r="B85" s="20"/>
      <c r="C85" s="6" t="s">
        <v>7</v>
      </c>
      <c r="D85" s="9"/>
      <c r="E85" s="9"/>
      <c r="F85" s="9"/>
      <c r="G85" s="9" t="e">
        <f t="shared" si="0"/>
        <v>#DIV/0!</v>
      </c>
      <c r="H85" s="10"/>
    </row>
    <row r="86" spans="1:8" ht="15.75" hidden="1" x14ac:dyDescent="0.25">
      <c r="A86" s="19"/>
      <c r="B86" s="20"/>
      <c r="C86" s="6" t="s">
        <v>8</v>
      </c>
      <c r="D86" s="9"/>
      <c r="E86" s="9"/>
      <c r="F86" s="9"/>
      <c r="G86" s="9" t="e">
        <f t="shared" ref="G86:G147" si="1">F86/E86*100</f>
        <v>#DIV/0!</v>
      </c>
      <c r="H86" s="10"/>
    </row>
    <row r="87" spans="1:8" ht="15.75" hidden="1" x14ac:dyDescent="0.25">
      <c r="A87" s="19"/>
      <c r="B87" s="20"/>
      <c r="C87" s="6" t="s">
        <v>9</v>
      </c>
      <c r="D87" s="9"/>
      <c r="E87" s="9"/>
      <c r="F87" s="9"/>
      <c r="G87" s="9" t="e">
        <f t="shared" si="1"/>
        <v>#DIV/0!</v>
      </c>
      <c r="H87" s="10"/>
    </row>
    <row r="88" spans="1:8" ht="47.25" hidden="1" x14ac:dyDescent="0.25">
      <c r="A88" s="19"/>
      <c r="B88" s="20"/>
      <c r="C88" s="6" t="s">
        <v>10</v>
      </c>
      <c r="D88" s="9"/>
      <c r="E88" s="9"/>
      <c r="F88" s="9"/>
      <c r="G88" s="9" t="e">
        <f t="shared" si="1"/>
        <v>#DIV/0!</v>
      </c>
      <c r="H88" s="10"/>
    </row>
    <row r="89" spans="1:8" ht="34.5" hidden="1" x14ac:dyDescent="0.25">
      <c r="A89" s="19"/>
      <c r="B89" s="20"/>
      <c r="C89" s="7" t="s">
        <v>11</v>
      </c>
      <c r="D89" s="9"/>
      <c r="E89" s="9"/>
      <c r="F89" s="9"/>
      <c r="G89" s="9" t="e">
        <f t="shared" si="1"/>
        <v>#DIV/0!</v>
      </c>
      <c r="H89" s="10"/>
    </row>
    <row r="90" spans="1:8" ht="15.75" hidden="1" x14ac:dyDescent="0.25">
      <c r="A90" s="10"/>
      <c r="B90" s="20" t="s">
        <v>34</v>
      </c>
      <c r="C90" s="6" t="s">
        <v>6</v>
      </c>
      <c r="D90" s="9"/>
      <c r="E90" s="9"/>
      <c r="F90" s="9"/>
      <c r="G90" s="9" t="e">
        <f t="shared" si="1"/>
        <v>#DIV/0!</v>
      </c>
      <c r="H90" s="10"/>
    </row>
    <row r="91" spans="1:8" ht="15.75" hidden="1" x14ac:dyDescent="0.25">
      <c r="A91" s="19"/>
      <c r="B91" s="20"/>
      <c r="C91" s="6" t="s">
        <v>7</v>
      </c>
      <c r="D91" s="9"/>
      <c r="E91" s="9"/>
      <c r="F91" s="9"/>
      <c r="G91" s="9" t="e">
        <f t="shared" si="1"/>
        <v>#DIV/0!</v>
      </c>
      <c r="H91" s="10"/>
    </row>
    <row r="92" spans="1:8" ht="15.75" hidden="1" x14ac:dyDescent="0.25">
      <c r="A92" s="19"/>
      <c r="B92" s="20"/>
      <c r="C92" s="6" t="s">
        <v>8</v>
      </c>
      <c r="D92" s="9"/>
      <c r="E92" s="9"/>
      <c r="F92" s="9"/>
      <c r="G92" s="9" t="e">
        <f t="shared" si="1"/>
        <v>#DIV/0!</v>
      </c>
      <c r="H92" s="10"/>
    </row>
    <row r="93" spans="1:8" ht="15.75" hidden="1" x14ac:dyDescent="0.25">
      <c r="A93" s="19"/>
      <c r="B93" s="20"/>
      <c r="C93" s="6" t="s">
        <v>9</v>
      </c>
      <c r="D93" s="9"/>
      <c r="E93" s="9"/>
      <c r="F93" s="9"/>
      <c r="G93" s="9" t="e">
        <f t="shared" si="1"/>
        <v>#DIV/0!</v>
      </c>
      <c r="H93" s="10"/>
    </row>
    <row r="94" spans="1:8" ht="47.25" hidden="1" x14ac:dyDescent="0.25">
      <c r="A94" s="19"/>
      <c r="B94" s="20"/>
      <c r="C94" s="6" t="s">
        <v>10</v>
      </c>
      <c r="D94" s="9"/>
      <c r="E94" s="9"/>
      <c r="F94" s="9"/>
      <c r="G94" s="9" t="e">
        <f t="shared" si="1"/>
        <v>#DIV/0!</v>
      </c>
      <c r="H94" s="10"/>
    </row>
    <row r="95" spans="1:8" ht="34.5" hidden="1" x14ac:dyDescent="0.25">
      <c r="A95" s="19"/>
      <c r="B95" s="20"/>
      <c r="C95" s="7" t="s">
        <v>11</v>
      </c>
      <c r="D95" s="9"/>
      <c r="E95" s="9"/>
      <c r="F95" s="9"/>
      <c r="G95" s="9" t="e">
        <f t="shared" si="1"/>
        <v>#DIV/0!</v>
      </c>
      <c r="H95" s="10"/>
    </row>
    <row r="96" spans="1:8" ht="15.75" hidden="1" x14ac:dyDescent="0.25">
      <c r="A96" s="10"/>
      <c r="B96" s="20" t="s">
        <v>35</v>
      </c>
      <c r="C96" s="6" t="s">
        <v>6</v>
      </c>
      <c r="D96" s="9"/>
      <c r="E96" s="9"/>
      <c r="F96" s="9"/>
      <c r="G96" s="9" t="e">
        <f t="shared" si="1"/>
        <v>#DIV/0!</v>
      </c>
      <c r="H96" s="10"/>
    </row>
    <row r="97" spans="1:8" ht="15.75" hidden="1" x14ac:dyDescent="0.25">
      <c r="A97" s="19"/>
      <c r="B97" s="20"/>
      <c r="C97" s="6" t="s">
        <v>7</v>
      </c>
      <c r="D97" s="9"/>
      <c r="E97" s="9"/>
      <c r="F97" s="9"/>
      <c r="G97" s="9" t="e">
        <f t="shared" si="1"/>
        <v>#DIV/0!</v>
      </c>
      <c r="H97" s="10"/>
    </row>
    <row r="98" spans="1:8" ht="15.75" hidden="1" x14ac:dyDescent="0.25">
      <c r="A98" s="19"/>
      <c r="B98" s="20"/>
      <c r="C98" s="6" t="s">
        <v>8</v>
      </c>
      <c r="D98" s="9"/>
      <c r="E98" s="9"/>
      <c r="F98" s="9"/>
      <c r="G98" s="9" t="e">
        <f t="shared" si="1"/>
        <v>#DIV/0!</v>
      </c>
      <c r="H98" s="10"/>
    </row>
    <row r="99" spans="1:8" ht="15.75" hidden="1" x14ac:dyDescent="0.25">
      <c r="A99" s="19"/>
      <c r="B99" s="20"/>
      <c r="C99" s="6" t="s">
        <v>9</v>
      </c>
      <c r="D99" s="9"/>
      <c r="E99" s="9"/>
      <c r="F99" s="9"/>
      <c r="G99" s="9" t="e">
        <f t="shared" si="1"/>
        <v>#DIV/0!</v>
      </c>
      <c r="H99" s="10"/>
    </row>
    <row r="100" spans="1:8" ht="47.25" hidden="1" x14ac:dyDescent="0.25">
      <c r="A100" s="19"/>
      <c r="B100" s="20"/>
      <c r="C100" s="6" t="s">
        <v>10</v>
      </c>
      <c r="D100" s="9"/>
      <c r="E100" s="9"/>
      <c r="F100" s="9"/>
      <c r="G100" s="9" t="e">
        <f t="shared" si="1"/>
        <v>#DIV/0!</v>
      </c>
      <c r="H100" s="10"/>
    </row>
    <row r="101" spans="1:8" ht="34.5" hidden="1" x14ac:dyDescent="0.25">
      <c r="A101" s="19"/>
      <c r="B101" s="20"/>
      <c r="C101" s="7" t="s">
        <v>11</v>
      </c>
      <c r="D101" s="9"/>
      <c r="E101" s="9"/>
      <c r="F101" s="9"/>
      <c r="G101" s="9" t="e">
        <f t="shared" si="1"/>
        <v>#DIV/0!</v>
      </c>
      <c r="H101" s="10"/>
    </row>
    <row r="102" spans="1:8" ht="15.75" customHeight="1" x14ac:dyDescent="0.25">
      <c r="A102" s="19">
        <v>9</v>
      </c>
      <c r="B102" s="18" t="s">
        <v>20</v>
      </c>
      <c r="C102" s="6" t="s">
        <v>6</v>
      </c>
      <c r="D102" s="9">
        <f>SUM(D103:D107)</f>
        <v>40</v>
      </c>
      <c r="E102" s="9">
        <f>SUM(E103:E107)</f>
        <v>40</v>
      </c>
      <c r="F102" s="9">
        <f>SUM(F103:F107)</f>
        <v>0</v>
      </c>
      <c r="G102" s="9"/>
      <c r="H102" s="19" t="s">
        <v>45</v>
      </c>
    </row>
    <row r="103" spans="1:8" ht="15.75" x14ac:dyDescent="0.25">
      <c r="A103" s="19"/>
      <c r="B103" s="18"/>
      <c r="C103" s="6" t="s">
        <v>7</v>
      </c>
      <c r="D103" s="9"/>
      <c r="E103" s="9"/>
      <c r="F103" s="9"/>
      <c r="G103" s="9"/>
      <c r="H103" s="19"/>
    </row>
    <row r="104" spans="1:8" ht="15.75" x14ac:dyDescent="0.25">
      <c r="A104" s="19"/>
      <c r="B104" s="18"/>
      <c r="C104" s="6" t="s">
        <v>8</v>
      </c>
      <c r="D104" s="9"/>
      <c r="E104" s="9"/>
      <c r="F104" s="9"/>
      <c r="G104" s="9"/>
      <c r="H104" s="19"/>
    </row>
    <row r="105" spans="1:8" ht="15.75" x14ac:dyDescent="0.25">
      <c r="A105" s="19"/>
      <c r="B105" s="18"/>
      <c r="C105" s="6" t="s">
        <v>9</v>
      </c>
      <c r="D105" s="9">
        <v>40</v>
      </c>
      <c r="E105" s="9">
        <v>40</v>
      </c>
      <c r="F105" s="9">
        <v>0</v>
      </c>
      <c r="G105" s="9"/>
      <c r="H105" s="19"/>
    </row>
    <row r="106" spans="1:8" ht="47.25" x14ac:dyDescent="0.25">
      <c r="A106" s="19"/>
      <c r="B106" s="18"/>
      <c r="C106" s="6" t="s">
        <v>10</v>
      </c>
      <c r="D106" s="9"/>
      <c r="E106" s="9"/>
      <c r="F106" s="9"/>
      <c r="G106" s="9"/>
      <c r="H106" s="19"/>
    </row>
    <row r="107" spans="1:8" ht="34.5" x14ac:dyDescent="0.25">
      <c r="A107" s="19"/>
      <c r="B107" s="18"/>
      <c r="C107" s="7" t="s">
        <v>11</v>
      </c>
      <c r="D107" s="9"/>
      <c r="E107" s="9"/>
      <c r="F107" s="9"/>
      <c r="G107" s="9"/>
      <c r="H107" s="19"/>
    </row>
    <row r="108" spans="1:8" ht="15.75" customHeight="1" x14ac:dyDescent="0.25">
      <c r="A108" s="19">
        <v>10</v>
      </c>
      <c r="B108" s="18" t="s">
        <v>21</v>
      </c>
      <c r="C108" s="6" t="s">
        <v>6</v>
      </c>
      <c r="D108" s="9">
        <f>SUM(D109:D113)</f>
        <v>70</v>
      </c>
      <c r="E108" s="9">
        <f>SUM(E109:E113)</f>
        <v>70</v>
      </c>
      <c r="F108" s="9">
        <f>SUM(F109:F113)</f>
        <v>0</v>
      </c>
      <c r="G108" s="9"/>
      <c r="H108" s="19" t="s">
        <v>46</v>
      </c>
    </row>
    <row r="109" spans="1:8" ht="15.75" x14ac:dyDescent="0.25">
      <c r="A109" s="19"/>
      <c r="B109" s="18"/>
      <c r="C109" s="6" t="s">
        <v>7</v>
      </c>
      <c r="D109" s="9"/>
      <c r="E109" s="9"/>
      <c r="F109" s="9"/>
      <c r="G109" s="9"/>
      <c r="H109" s="19"/>
    </row>
    <row r="110" spans="1:8" ht="15.75" x14ac:dyDescent="0.25">
      <c r="A110" s="19"/>
      <c r="B110" s="18"/>
      <c r="C110" s="6" t="s">
        <v>8</v>
      </c>
      <c r="D110" s="9"/>
      <c r="E110" s="9"/>
      <c r="F110" s="9"/>
      <c r="G110" s="9"/>
      <c r="H110" s="19"/>
    </row>
    <row r="111" spans="1:8" ht="15.75" x14ac:dyDescent="0.25">
      <c r="A111" s="19"/>
      <c r="B111" s="18"/>
      <c r="C111" s="6" t="s">
        <v>9</v>
      </c>
      <c r="D111" s="9">
        <v>70</v>
      </c>
      <c r="E111" s="9">
        <v>70</v>
      </c>
      <c r="F111" s="9">
        <v>0</v>
      </c>
      <c r="G111" s="9"/>
      <c r="H111" s="19"/>
    </row>
    <row r="112" spans="1:8" ht="47.25" x14ac:dyDescent="0.25">
      <c r="A112" s="19"/>
      <c r="B112" s="18"/>
      <c r="C112" s="6" t="s">
        <v>10</v>
      </c>
      <c r="D112" s="9"/>
      <c r="E112" s="9"/>
      <c r="F112" s="9"/>
      <c r="G112" s="9"/>
      <c r="H112" s="19"/>
    </row>
    <row r="113" spans="1:8" ht="34.5" x14ac:dyDescent="0.25">
      <c r="A113" s="19"/>
      <c r="B113" s="18"/>
      <c r="C113" s="7" t="s">
        <v>11</v>
      </c>
      <c r="D113" s="9"/>
      <c r="E113" s="9"/>
      <c r="F113" s="9"/>
      <c r="G113" s="9"/>
      <c r="H113" s="19"/>
    </row>
    <row r="114" spans="1:8" ht="15.75" x14ac:dyDescent="0.25">
      <c r="A114" s="19">
        <v>11</v>
      </c>
      <c r="B114" s="18" t="s">
        <v>22</v>
      </c>
      <c r="C114" s="6" t="s">
        <v>6</v>
      </c>
      <c r="D114" s="9">
        <f>SUM(D115:D119)</f>
        <v>25</v>
      </c>
      <c r="E114" s="9">
        <f>SUM(E115:E119)</f>
        <v>25</v>
      </c>
      <c r="F114" s="9">
        <f>SUM(F115:F119)</f>
        <v>23.419460000000001</v>
      </c>
      <c r="G114" s="9">
        <f t="shared" si="1"/>
        <v>93.677840000000003</v>
      </c>
      <c r="H114" s="19"/>
    </row>
    <row r="115" spans="1:8" ht="15.75" x14ac:dyDescent="0.25">
      <c r="A115" s="19"/>
      <c r="B115" s="18"/>
      <c r="C115" s="6" t="s">
        <v>7</v>
      </c>
      <c r="D115" s="9"/>
      <c r="E115" s="9"/>
      <c r="F115" s="9"/>
      <c r="G115" s="9"/>
      <c r="H115" s="19"/>
    </row>
    <row r="116" spans="1:8" ht="15.75" x14ac:dyDescent="0.25">
      <c r="A116" s="19"/>
      <c r="B116" s="18"/>
      <c r="C116" s="6" t="s">
        <v>8</v>
      </c>
      <c r="D116" s="9"/>
      <c r="E116" s="9"/>
      <c r="F116" s="9"/>
      <c r="G116" s="9"/>
      <c r="H116" s="19"/>
    </row>
    <row r="117" spans="1:8" ht="15.75" x14ac:dyDescent="0.25">
      <c r="A117" s="19"/>
      <c r="B117" s="18"/>
      <c r="C117" s="6" t="s">
        <v>9</v>
      </c>
      <c r="D117" s="9">
        <v>25</v>
      </c>
      <c r="E117" s="9">
        <v>25</v>
      </c>
      <c r="F117" s="9">
        <v>23.419460000000001</v>
      </c>
      <c r="G117" s="9">
        <f t="shared" si="1"/>
        <v>93.677840000000003</v>
      </c>
      <c r="H117" s="19"/>
    </row>
    <row r="118" spans="1:8" ht="47.25" x14ac:dyDescent="0.25">
      <c r="A118" s="19"/>
      <c r="B118" s="18"/>
      <c r="C118" s="6" t="s">
        <v>10</v>
      </c>
      <c r="D118" s="9"/>
      <c r="E118" s="9"/>
      <c r="F118" s="9"/>
      <c r="G118" s="9"/>
      <c r="H118" s="19"/>
    </row>
    <row r="119" spans="1:8" ht="34.5" x14ac:dyDescent="0.25">
      <c r="A119" s="19"/>
      <c r="B119" s="18"/>
      <c r="C119" s="7" t="s">
        <v>11</v>
      </c>
      <c r="D119" s="9"/>
      <c r="E119" s="9"/>
      <c r="F119" s="9"/>
      <c r="G119" s="9"/>
      <c r="H119" s="19"/>
    </row>
    <row r="120" spans="1:8" ht="15.75" x14ac:dyDescent="0.25">
      <c r="A120" s="19">
        <v>12</v>
      </c>
      <c r="B120" s="18" t="s">
        <v>23</v>
      </c>
      <c r="C120" s="6" t="s">
        <v>6</v>
      </c>
      <c r="D120" s="9">
        <f>SUM(D121:D124)</f>
        <v>871204.42</v>
      </c>
      <c r="E120" s="9">
        <f>SUM(E121:E124)</f>
        <v>915413.87583999999</v>
      </c>
      <c r="F120" s="9">
        <f>SUM(F121:F124)</f>
        <v>639599.6770299999</v>
      </c>
      <c r="G120" s="9">
        <f t="shared" si="1"/>
        <v>69.870000216360268</v>
      </c>
      <c r="H120" s="19"/>
    </row>
    <row r="121" spans="1:8" ht="15.75" x14ac:dyDescent="0.25">
      <c r="A121" s="19"/>
      <c r="B121" s="18"/>
      <c r="C121" s="6" t="s">
        <v>7</v>
      </c>
      <c r="D121" s="9"/>
      <c r="E121" s="9">
        <v>1228.52837</v>
      </c>
      <c r="F121" s="9">
        <v>368.56</v>
      </c>
      <c r="G121" s="9">
        <f t="shared" si="1"/>
        <v>30.000121201922266</v>
      </c>
      <c r="H121" s="19"/>
    </row>
    <row r="122" spans="1:8" ht="15.75" x14ac:dyDescent="0.25">
      <c r="A122" s="19"/>
      <c r="B122" s="18"/>
      <c r="C122" s="6" t="s">
        <v>8</v>
      </c>
      <c r="D122" s="9">
        <v>573594.68000000005</v>
      </c>
      <c r="E122" s="9">
        <v>599311.54847000004</v>
      </c>
      <c r="F122" s="9">
        <v>402499.05024999997</v>
      </c>
      <c r="G122" s="9">
        <f t="shared" si="1"/>
        <v>67.160235987034042</v>
      </c>
      <c r="H122" s="19"/>
    </row>
    <row r="123" spans="1:8" ht="15.75" x14ac:dyDescent="0.25">
      <c r="A123" s="19"/>
      <c r="B123" s="18"/>
      <c r="C123" s="6" t="s">
        <v>9</v>
      </c>
      <c r="D123" s="9">
        <v>297609.74</v>
      </c>
      <c r="E123" s="9">
        <v>314873.799</v>
      </c>
      <c r="F123" s="9">
        <v>236732.06677999999</v>
      </c>
      <c r="G123" s="9">
        <f t="shared" si="1"/>
        <v>75.18315831035531</v>
      </c>
      <c r="H123" s="19"/>
    </row>
    <row r="124" spans="1:8" ht="47.25" x14ac:dyDescent="0.25">
      <c r="A124" s="19"/>
      <c r="B124" s="18"/>
      <c r="C124" s="6" t="s">
        <v>10</v>
      </c>
      <c r="D124" s="9"/>
      <c r="E124" s="9"/>
      <c r="F124" s="9"/>
      <c r="G124" s="9"/>
      <c r="H124" s="19"/>
    </row>
    <row r="125" spans="1:8" ht="34.5" x14ac:dyDescent="0.25">
      <c r="A125" s="19"/>
      <c r="B125" s="18"/>
      <c r="C125" s="7" t="s">
        <v>11</v>
      </c>
      <c r="D125" s="9"/>
      <c r="E125" s="9"/>
      <c r="F125" s="9"/>
      <c r="G125" s="9"/>
      <c r="H125" s="19"/>
    </row>
    <row r="126" spans="1:8" ht="15.75" customHeight="1" x14ac:dyDescent="0.25">
      <c r="A126" s="19">
        <v>13</v>
      </c>
      <c r="B126" s="18" t="s">
        <v>24</v>
      </c>
      <c r="C126" s="6" t="s">
        <v>6</v>
      </c>
      <c r="D126" s="9">
        <f>SUM(D127:D131)</f>
        <v>20</v>
      </c>
      <c r="E126" s="9">
        <f>SUM(E127:E131)</f>
        <v>20</v>
      </c>
      <c r="F126" s="9">
        <f>SUM(F127:F131)</f>
        <v>10</v>
      </c>
      <c r="G126" s="9">
        <f t="shared" si="1"/>
        <v>50</v>
      </c>
      <c r="H126" s="19"/>
    </row>
    <row r="127" spans="1:8" ht="15.75" x14ac:dyDescent="0.25">
      <c r="A127" s="19"/>
      <c r="B127" s="18"/>
      <c r="C127" s="6" t="s">
        <v>7</v>
      </c>
      <c r="D127" s="9"/>
      <c r="E127" s="9"/>
      <c r="F127" s="9"/>
      <c r="G127" s="9"/>
      <c r="H127" s="19"/>
    </row>
    <row r="128" spans="1:8" ht="15.75" x14ac:dyDescent="0.25">
      <c r="A128" s="19"/>
      <c r="B128" s="18"/>
      <c r="C128" s="6" t="s">
        <v>8</v>
      </c>
      <c r="D128" s="9"/>
      <c r="E128" s="9"/>
      <c r="F128" s="9"/>
      <c r="G128" s="9"/>
      <c r="H128" s="19"/>
    </row>
    <row r="129" spans="1:10" ht="15.75" x14ac:dyDescent="0.25">
      <c r="A129" s="19"/>
      <c r="B129" s="18"/>
      <c r="C129" s="6" t="s">
        <v>9</v>
      </c>
      <c r="D129" s="9">
        <v>20</v>
      </c>
      <c r="E129" s="9">
        <v>20</v>
      </c>
      <c r="F129" s="9">
        <v>10</v>
      </c>
      <c r="G129" s="9">
        <f t="shared" si="1"/>
        <v>50</v>
      </c>
      <c r="H129" s="19"/>
    </row>
    <row r="130" spans="1:10" ht="47.25" x14ac:dyDescent="0.25">
      <c r="A130" s="19"/>
      <c r="B130" s="18"/>
      <c r="C130" s="6" t="s">
        <v>10</v>
      </c>
      <c r="D130" s="9"/>
      <c r="E130" s="9"/>
      <c r="F130" s="9"/>
      <c r="G130" s="9"/>
      <c r="H130" s="19"/>
    </row>
    <row r="131" spans="1:10" ht="34.5" x14ac:dyDescent="0.25">
      <c r="A131" s="19"/>
      <c r="B131" s="18"/>
      <c r="C131" s="7" t="s">
        <v>11</v>
      </c>
      <c r="D131" s="9"/>
      <c r="E131" s="9"/>
      <c r="F131" s="9"/>
      <c r="G131" s="9"/>
      <c r="H131" s="19"/>
    </row>
    <row r="132" spans="1:10" ht="15.75" x14ac:dyDescent="0.25">
      <c r="A132" s="19">
        <v>14</v>
      </c>
      <c r="B132" s="18" t="s">
        <v>25</v>
      </c>
      <c r="C132" s="6" t="s">
        <v>6</v>
      </c>
      <c r="D132" s="9">
        <f>SUM(D133:D136)</f>
        <v>33404.491999999998</v>
      </c>
      <c r="E132" s="9">
        <f>SUM(E133:E136)</f>
        <v>33368.849979999999</v>
      </c>
      <c r="F132" s="9">
        <f>SUM(F133:F136)</f>
        <v>25244.11363</v>
      </c>
      <c r="G132" s="9">
        <f t="shared" si="1"/>
        <v>75.651734012800404</v>
      </c>
      <c r="H132" s="19"/>
    </row>
    <row r="133" spans="1:10" ht="15.75" x14ac:dyDescent="0.25">
      <c r="A133" s="19"/>
      <c r="B133" s="18"/>
      <c r="C133" s="6" t="s">
        <v>7</v>
      </c>
      <c r="D133" s="9"/>
      <c r="E133" s="9">
        <v>40.65</v>
      </c>
      <c r="F133" s="9">
        <v>0</v>
      </c>
      <c r="G133" s="9">
        <f t="shared" si="1"/>
        <v>0</v>
      </c>
      <c r="H133" s="19"/>
    </row>
    <row r="134" spans="1:10" ht="15.75" x14ac:dyDescent="0.25">
      <c r="A134" s="19"/>
      <c r="B134" s="18"/>
      <c r="C134" s="6" t="s">
        <v>8</v>
      </c>
      <c r="D134" s="9">
        <v>0</v>
      </c>
      <c r="E134" s="9">
        <v>244.92</v>
      </c>
      <c r="F134" s="9">
        <v>33.313600000000001</v>
      </c>
      <c r="G134" s="9">
        <f t="shared" si="1"/>
        <v>13.601829168708152</v>
      </c>
      <c r="H134" s="19"/>
    </row>
    <row r="135" spans="1:10" ht="15.75" x14ac:dyDescent="0.25">
      <c r="A135" s="19"/>
      <c r="B135" s="18"/>
      <c r="C135" s="6" t="s">
        <v>9</v>
      </c>
      <c r="D135" s="9">
        <v>33404.491999999998</v>
      </c>
      <c r="E135" s="9">
        <v>33083.279979999999</v>
      </c>
      <c r="F135" s="9">
        <v>25210.800029999999</v>
      </c>
      <c r="G135" s="9">
        <f t="shared" si="1"/>
        <v>76.20405245562354</v>
      </c>
      <c r="H135" s="19"/>
    </row>
    <row r="136" spans="1:10" ht="47.25" x14ac:dyDescent="0.25">
      <c r="A136" s="19"/>
      <c r="B136" s="18"/>
      <c r="C136" s="6" t="s">
        <v>10</v>
      </c>
      <c r="D136" s="9"/>
      <c r="E136" s="9"/>
      <c r="F136" s="9"/>
      <c r="G136" s="9"/>
      <c r="H136" s="19"/>
    </row>
    <row r="137" spans="1:10" ht="34.5" x14ac:dyDescent="0.25">
      <c r="A137" s="19"/>
      <c r="B137" s="18"/>
      <c r="C137" s="7" t="s">
        <v>11</v>
      </c>
      <c r="D137" s="9"/>
      <c r="E137" s="9"/>
      <c r="F137" s="9"/>
      <c r="G137" s="9"/>
      <c r="H137" s="19"/>
    </row>
    <row r="138" spans="1:10" ht="46.5" customHeight="1" x14ac:dyDescent="0.25">
      <c r="A138" s="19">
        <v>15</v>
      </c>
      <c r="B138" s="18" t="s">
        <v>26</v>
      </c>
      <c r="C138" s="6" t="s">
        <v>6</v>
      </c>
      <c r="D138" s="9">
        <f>SUM(D139:D142)</f>
        <v>494329.43999999994</v>
      </c>
      <c r="E138" s="9">
        <f>SUM(E139:E142)</f>
        <v>494223.65600999998</v>
      </c>
      <c r="F138" s="9">
        <f>SUM(F139:F142)</f>
        <v>415068.66306000005</v>
      </c>
      <c r="G138" s="9">
        <f t="shared" si="1"/>
        <v>83.983973250281167</v>
      </c>
      <c r="H138" s="19"/>
      <c r="I138" s="13"/>
      <c r="J138" s="13"/>
    </row>
    <row r="139" spans="1:10" ht="15.75" x14ac:dyDescent="0.25">
      <c r="A139" s="19"/>
      <c r="B139" s="18"/>
      <c r="C139" s="6" t="s">
        <v>7</v>
      </c>
      <c r="D139" s="9">
        <v>193241.22</v>
      </c>
      <c r="E139" s="9">
        <v>193307.67945</v>
      </c>
      <c r="F139" s="9">
        <v>159709.80011000001</v>
      </c>
      <c r="G139" s="9">
        <f t="shared" si="1"/>
        <v>82.619480283663407</v>
      </c>
      <c r="H139" s="19"/>
    </row>
    <row r="140" spans="1:10" ht="15.75" x14ac:dyDescent="0.25">
      <c r="A140" s="19"/>
      <c r="B140" s="18"/>
      <c r="C140" s="6" t="s">
        <v>8</v>
      </c>
      <c r="D140" s="9">
        <v>300948.21999999997</v>
      </c>
      <c r="E140" s="9">
        <v>300775.97655999998</v>
      </c>
      <c r="F140" s="9">
        <v>255308.86295000001</v>
      </c>
      <c r="G140" s="9">
        <f t="shared" si="1"/>
        <v>84.883395898166086</v>
      </c>
      <c r="H140" s="19"/>
    </row>
    <row r="141" spans="1:10" ht="15.75" x14ac:dyDescent="0.25">
      <c r="A141" s="19"/>
      <c r="B141" s="18"/>
      <c r="C141" s="6" t="s">
        <v>9</v>
      </c>
      <c r="D141" s="9">
        <v>140</v>
      </c>
      <c r="E141" s="9">
        <v>140</v>
      </c>
      <c r="F141" s="9">
        <v>50</v>
      </c>
      <c r="G141" s="9">
        <f t="shared" si="1"/>
        <v>35.714285714285715</v>
      </c>
      <c r="H141" s="19"/>
    </row>
    <row r="142" spans="1:10" ht="47.25" x14ac:dyDescent="0.25">
      <c r="A142" s="19"/>
      <c r="B142" s="18"/>
      <c r="C142" s="6" t="s">
        <v>10</v>
      </c>
      <c r="D142" s="9"/>
      <c r="E142" s="9"/>
      <c r="F142" s="9"/>
      <c r="G142" s="9"/>
      <c r="H142" s="19"/>
    </row>
    <row r="143" spans="1:10" ht="34.5" x14ac:dyDescent="0.25">
      <c r="A143" s="19"/>
      <c r="B143" s="18"/>
      <c r="C143" s="7" t="s">
        <v>11</v>
      </c>
      <c r="D143" s="9"/>
      <c r="E143" s="9"/>
      <c r="F143" s="9"/>
      <c r="G143" s="9"/>
      <c r="H143" s="19"/>
    </row>
    <row r="144" spans="1:10" ht="15.75" customHeight="1" x14ac:dyDescent="0.25">
      <c r="A144" s="19">
        <v>16</v>
      </c>
      <c r="B144" s="18" t="s">
        <v>27</v>
      </c>
      <c r="C144" s="6" t="s">
        <v>6</v>
      </c>
      <c r="D144" s="9">
        <f>SUM(D145:D149)</f>
        <v>50</v>
      </c>
      <c r="E144" s="9">
        <f>SUM(E145:E149)</f>
        <v>70</v>
      </c>
      <c r="F144" s="9">
        <f>SUM(F145:F149)</f>
        <v>46.064999999999998</v>
      </c>
      <c r="G144" s="9">
        <f t="shared" si="1"/>
        <v>65.80714285714285</v>
      </c>
      <c r="H144" s="19"/>
    </row>
    <row r="145" spans="1:9" ht="15.75" x14ac:dyDescent="0.25">
      <c r="A145" s="19"/>
      <c r="B145" s="18"/>
      <c r="C145" s="6" t="s">
        <v>7</v>
      </c>
      <c r="D145" s="9"/>
      <c r="E145" s="9"/>
      <c r="F145" s="9"/>
      <c r="G145" s="9"/>
      <c r="H145" s="19"/>
    </row>
    <row r="146" spans="1:9" ht="15.75" x14ac:dyDescent="0.25">
      <c r="A146" s="19"/>
      <c r="B146" s="18"/>
      <c r="C146" s="6" t="s">
        <v>8</v>
      </c>
      <c r="D146" s="9"/>
      <c r="E146" s="9"/>
      <c r="F146" s="9"/>
      <c r="G146" s="9"/>
      <c r="H146" s="19"/>
    </row>
    <row r="147" spans="1:9" ht="15.75" x14ac:dyDescent="0.25">
      <c r="A147" s="19"/>
      <c r="B147" s="18"/>
      <c r="C147" s="6" t="s">
        <v>9</v>
      </c>
      <c r="D147" s="9">
        <v>50</v>
      </c>
      <c r="E147" s="9">
        <v>70</v>
      </c>
      <c r="F147" s="9">
        <v>46.064999999999998</v>
      </c>
      <c r="G147" s="9">
        <f t="shared" si="1"/>
        <v>65.80714285714285</v>
      </c>
      <c r="H147" s="19"/>
    </row>
    <row r="148" spans="1:9" ht="51" customHeight="1" x14ac:dyDescent="0.25">
      <c r="A148" s="19"/>
      <c r="B148" s="18"/>
      <c r="C148" s="6" t="s">
        <v>10</v>
      </c>
      <c r="D148" s="9"/>
      <c r="E148" s="9"/>
      <c r="F148" s="9"/>
      <c r="G148" s="9"/>
      <c r="H148" s="19"/>
    </row>
    <row r="149" spans="1:9" ht="34.5" x14ac:dyDescent="0.25">
      <c r="A149" s="19"/>
      <c r="B149" s="18"/>
      <c r="C149" s="7" t="s">
        <v>11</v>
      </c>
      <c r="D149" s="9"/>
      <c r="E149" s="9"/>
      <c r="F149" s="9"/>
      <c r="G149" s="9"/>
      <c r="H149" s="19"/>
    </row>
    <row r="150" spans="1:9" ht="20.25" customHeight="1" x14ac:dyDescent="0.25">
      <c r="A150" s="19">
        <v>17</v>
      </c>
      <c r="B150" s="18" t="s">
        <v>37</v>
      </c>
      <c r="C150" s="6" t="s">
        <v>6</v>
      </c>
      <c r="D150" s="9">
        <f>SUM(D151:D155)</f>
        <v>305</v>
      </c>
      <c r="E150" s="9">
        <f>SUM(E151:E155)</f>
        <v>305</v>
      </c>
      <c r="F150" s="9">
        <f>SUM(F151:F155)</f>
        <v>300</v>
      </c>
      <c r="G150" s="9">
        <f t="shared" ref="G150:G153" si="2">F150/E150*100</f>
        <v>98.360655737704917</v>
      </c>
      <c r="H150" s="19"/>
    </row>
    <row r="151" spans="1:9" ht="20.25" customHeight="1" x14ac:dyDescent="0.25">
      <c r="A151" s="19"/>
      <c r="B151" s="18"/>
      <c r="C151" s="6" t="s">
        <v>7</v>
      </c>
      <c r="D151" s="9"/>
      <c r="E151" s="9"/>
      <c r="F151" s="9"/>
      <c r="G151" s="9"/>
      <c r="H151" s="19"/>
    </row>
    <row r="152" spans="1:9" ht="20.25" customHeight="1" x14ac:dyDescent="0.25">
      <c r="A152" s="19"/>
      <c r="B152" s="18"/>
      <c r="C152" s="6" t="s">
        <v>8</v>
      </c>
      <c r="D152" s="9"/>
      <c r="E152" s="9"/>
      <c r="F152" s="9"/>
      <c r="G152" s="9"/>
      <c r="H152" s="19"/>
    </row>
    <row r="153" spans="1:9" ht="20.25" customHeight="1" x14ac:dyDescent="0.25">
      <c r="A153" s="19"/>
      <c r="B153" s="18"/>
      <c r="C153" s="6" t="s">
        <v>9</v>
      </c>
      <c r="D153" s="9">
        <v>305</v>
      </c>
      <c r="E153" s="9">
        <v>305</v>
      </c>
      <c r="F153" s="9">
        <v>300</v>
      </c>
      <c r="G153" s="9">
        <f t="shared" si="2"/>
        <v>98.360655737704917</v>
      </c>
      <c r="H153" s="19"/>
    </row>
    <row r="154" spans="1:9" ht="51" customHeight="1" x14ac:dyDescent="0.25">
      <c r="A154" s="19"/>
      <c r="B154" s="18"/>
      <c r="C154" s="6" t="s">
        <v>10</v>
      </c>
      <c r="D154" s="9"/>
      <c r="E154" s="9"/>
      <c r="F154" s="9"/>
      <c r="G154" s="9"/>
      <c r="H154" s="19"/>
    </row>
    <row r="155" spans="1:9" ht="34.5" x14ac:dyDescent="0.25">
      <c r="A155" s="19"/>
      <c r="B155" s="18"/>
      <c r="C155" s="7" t="s">
        <v>11</v>
      </c>
      <c r="D155" s="9"/>
      <c r="E155" s="9"/>
      <c r="F155" s="9"/>
      <c r="G155" s="9"/>
      <c r="H155" s="19"/>
    </row>
    <row r="156" spans="1:9" ht="15.75" x14ac:dyDescent="0.25">
      <c r="A156" s="19"/>
      <c r="B156" s="18" t="s">
        <v>36</v>
      </c>
      <c r="C156" s="6" t="s">
        <v>6</v>
      </c>
      <c r="D156" s="9">
        <f>SUM(D157:D161)</f>
        <v>1426156.452</v>
      </c>
      <c r="E156" s="9">
        <f>SUM(E157:E161)</f>
        <v>1475531.4818299999</v>
      </c>
      <c r="F156" s="9">
        <f>SUM(F157:F161)</f>
        <v>1110344.78147</v>
      </c>
      <c r="G156" s="9">
        <f>F156/E156*100</f>
        <v>75.250497542276491</v>
      </c>
      <c r="H156" s="19"/>
    </row>
    <row r="157" spans="1:9" ht="15.75" x14ac:dyDescent="0.25">
      <c r="A157" s="19"/>
      <c r="B157" s="18"/>
      <c r="C157" s="6" t="s">
        <v>7</v>
      </c>
      <c r="D157" s="9">
        <f>D7+D13+D19+D25+D31+D37+D43+D49+D103+D109+D115+D121+D127+D133+D139+D145+D151</f>
        <v>214839.12</v>
      </c>
      <c r="E157" s="9">
        <f>E7+E13+E19+E25+E31+E37+E43+E49+E103+E109+E115+E121+E127+E133+E139+E145+E151</f>
        <v>220893.44782</v>
      </c>
      <c r="F157" s="9">
        <f>F7+F13+F19+F25+F31+F37+F43+F49+F103+F109+F115+F121+F127+F133+F139+F145+F151</f>
        <v>186390.62089000002</v>
      </c>
      <c r="G157" s="9">
        <f t="shared" ref="G157:G159" si="3">F157/E157*100</f>
        <v>84.380330303814461</v>
      </c>
      <c r="H157" s="19"/>
      <c r="I157" s="1">
        <f>E157/E156*100</f>
        <v>14.97043272475902</v>
      </c>
    </row>
    <row r="158" spans="1:9" ht="15.75" x14ac:dyDescent="0.25">
      <c r="A158" s="19"/>
      <c r="B158" s="18"/>
      <c r="C158" s="6" t="s">
        <v>8</v>
      </c>
      <c r="D158" s="9">
        <f t="shared" ref="D158:E159" si="4">D8+D14+D20+D26+D32+D38+D44+D50+D104+D110+D116+D122+D128+D134+D140+D146+D152</f>
        <v>876158.6</v>
      </c>
      <c r="E158" s="9">
        <f t="shared" si="4"/>
        <v>901891.05503000005</v>
      </c>
      <c r="F158" s="9">
        <f t="shared" ref="F158" si="5">F8+F14+F20+F26+F32+F38+F44+F50+F104+F110+F116+F122+F128+F134+F140+F146+F152</f>
        <v>659397.19785</v>
      </c>
      <c r="G158" s="9">
        <f t="shared" si="3"/>
        <v>73.112732870830627</v>
      </c>
      <c r="H158" s="19"/>
      <c r="I158" s="1">
        <f>E158/E156*100</f>
        <v>61.123131978956266</v>
      </c>
    </row>
    <row r="159" spans="1:9" ht="15.75" x14ac:dyDescent="0.25">
      <c r="A159" s="19"/>
      <c r="B159" s="18"/>
      <c r="C159" s="6" t="s">
        <v>9</v>
      </c>
      <c r="D159" s="9">
        <f t="shared" si="4"/>
        <v>335158.73199999996</v>
      </c>
      <c r="E159" s="9">
        <f t="shared" si="4"/>
        <v>352746.97898000001</v>
      </c>
      <c r="F159" s="9">
        <f t="shared" ref="F159" si="6">F9+F15+F21+F27+F33+F39+F45+F51+F105+F111+F117+F123+F129+F135+F141+F147+F153</f>
        <v>264556.96272999997</v>
      </c>
      <c r="G159" s="9">
        <f t="shared" si="3"/>
        <v>74.99907256328332</v>
      </c>
      <c r="H159" s="19"/>
      <c r="I159" s="1">
        <f>E159/E156*100</f>
        <v>23.906435296284716</v>
      </c>
    </row>
    <row r="160" spans="1:9" ht="47.25" x14ac:dyDescent="0.25">
      <c r="A160" s="19"/>
      <c r="B160" s="18"/>
      <c r="C160" s="6" t="s">
        <v>10</v>
      </c>
      <c r="D160" s="9"/>
      <c r="E160" s="9"/>
      <c r="F160" s="9"/>
      <c r="G160" s="9"/>
      <c r="H160" s="19"/>
    </row>
    <row r="161" spans="1:8" ht="34.5" x14ac:dyDescent="0.25">
      <c r="A161" s="19"/>
      <c r="B161" s="18"/>
      <c r="C161" s="7" t="s">
        <v>11</v>
      </c>
      <c r="D161" s="9"/>
      <c r="E161" s="9"/>
      <c r="F161" s="9"/>
      <c r="G161" s="9"/>
      <c r="H161" s="19"/>
    </row>
  </sheetData>
  <mergeCells count="76">
    <mergeCell ref="H150:H155"/>
    <mergeCell ref="H156:H161"/>
    <mergeCell ref="A1:H1"/>
    <mergeCell ref="H120:H125"/>
    <mergeCell ref="H126:H131"/>
    <mergeCell ref="H102:H107"/>
    <mergeCell ref="H108:H113"/>
    <mergeCell ref="H114:H119"/>
    <mergeCell ref="H36:H41"/>
    <mergeCell ref="H42:H47"/>
    <mergeCell ref="H48:H58"/>
    <mergeCell ref="H6:H11"/>
    <mergeCell ref="H30:H35"/>
    <mergeCell ref="A144:A149"/>
    <mergeCell ref="A97:A101"/>
    <mergeCell ref="H132:H137"/>
    <mergeCell ref="H138:H143"/>
    <mergeCell ref="H144:H149"/>
    <mergeCell ref="B96:B101"/>
    <mergeCell ref="A91:A95"/>
    <mergeCell ref="B90:B95"/>
    <mergeCell ref="A132:A137"/>
    <mergeCell ref="B132:B137"/>
    <mergeCell ref="A114:A119"/>
    <mergeCell ref="B114:B119"/>
    <mergeCell ref="B126:B131"/>
    <mergeCell ref="A102:A107"/>
    <mergeCell ref="B102:B107"/>
    <mergeCell ref="A120:A125"/>
    <mergeCell ref="B120:B125"/>
    <mergeCell ref="A18:A23"/>
    <mergeCell ref="B18:B23"/>
    <mergeCell ref="H3:H4"/>
    <mergeCell ref="D3:G3"/>
    <mergeCell ref="A24:A29"/>
    <mergeCell ref="B24:B29"/>
    <mergeCell ref="A3:A4"/>
    <mergeCell ref="B3:B4"/>
    <mergeCell ref="C3:C4"/>
    <mergeCell ref="A6:A11"/>
    <mergeCell ref="B6:B11"/>
    <mergeCell ref="H12:H17"/>
    <mergeCell ref="H18:H23"/>
    <mergeCell ref="H24:H29"/>
    <mergeCell ref="A12:A17"/>
    <mergeCell ref="B12:B17"/>
    <mergeCell ref="A30:A35"/>
    <mergeCell ref="B30:B35"/>
    <mergeCell ref="A36:A41"/>
    <mergeCell ref="B36:B41"/>
    <mergeCell ref="A55:A59"/>
    <mergeCell ref="A61:A65"/>
    <mergeCell ref="A67:A71"/>
    <mergeCell ref="A42:A47"/>
    <mergeCell ref="B42:B47"/>
    <mergeCell ref="A48:A53"/>
    <mergeCell ref="B48:B53"/>
    <mergeCell ref="B54:B59"/>
    <mergeCell ref="B60:B65"/>
    <mergeCell ref="B66:B71"/>
    <mergeCell ref="A73:A77"/>
    <mergeCell ref="A79:A83"/>
    <mergeCell ref="A85:A89"/>
    <mergeCell ref="A108:A113"/>
    <mergeCell ref="B108:B113"/>
    <mergeCell ref="B72:B77"/>
    <mergeCell ref="B78:B83"/>
    <mergeCell ref="B156:B161"/>
    <mergeCell ref="A156:A161"/>
    <mergeCell ref="B144:B149"/>
    <mergeCell ref="A126:A131"/>
    <mergeCell ref="B84:B89"/>
    <mergeCell ref="A138:A143"/>
    <mergeCell ref="B138:B143"/>
    <mergeCell ref="A150:A155"/>
    <mergeCell ref="B150:B155"/>
  </mergeCells>
  <pageMargins left="0.7" right="0.7" top="0.75" bottom="0.75" header="0.3" footer="0.3"/>
  <pageSetup paperSize="9" scale="77" fitToHeight="0" orientation="landscape" verticalDpi="0" r:id="rId1"/>
  <rowBreaks count="4" manualBreakCount="4">
    <brk id="17" max="7" man="1"/>
    <brk id="40" max="7" man="1"/>
    <brk id="113" max="7" man="1"/>
    <brk id="1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workbookViewId="0">
      <selection activeCell="B1" sqref="B1:C11"/>
    </sheetView>
  </sheetViews>
  <sheetFormatPr defaultRowHeight="15" x14ac:dyDescent="0.25"/>
  <cols>
    <col min="2" max="2" width="87" customWidth="1"/>
    <col min="3" max="3" width="9.140625" style="14"/>
  </cols>
  <sheetData>
    <row r="1" spans="1:3" ht="45" x14ac:dyDescent="0.25">
      <c r="A1">
        <v>8</v>
      </c>
      <c r="B1" s="16" t="s">
        <v>19</v>
      </c>
      <c r="C1" s="17">
        <v>99.975268427553317</v>
      </c>
    </row>
    <row r="2" spans="1:3" ht="45" x14ac:dyDescent="0.25">
      <c r="A2">
        <v>17</v>
      </c>
      <c r="B2" s="16" t="s">
        <v>37</v>
      </c>
      <c r="C2" s="17">
        <v>98.360655737704917</v>
      </c>
    </row>
    <row r="3" spans="1:3" ht="45" x14ac:dyDescent="0.25">
      <c r="A3">
        <v>11</v>
      </c>
      <c r="B3" s="16" t="s">
        <v>22</v>
      </c>
      <c r="C3" s="17">
        <v>93.677840000000003</v>
      </c>
    </row>
    <row r="4" spans="1:3" ht="30" x14ac:dyDescent="0.25">
      <c r="A4">
        <v>15</v>
      </c>
      <c r="B4" s="16" t="s">
        <v>26</v>
      </c>
      <c r="C4" s="17">
        <v>83.983973250281167</v>
      </c>
    </row>
    <row r="5" spans="1:3" ht="45" x14ac:dyDescent="0.25">
      <c r="A5">
        <v>14</v>
      </c>
      <c r="B5" s="16" t="s">
        <v>25</v>
      </c>
      <c r="C5" s="17">
        <v>75.651734012800404</v>
      </c>
    </row>
    <row r="6" spans="1:3" ht="30" x14ac:dyDescent="0.25">
      <c r="A6">
        <v>12</v>
      </c>
      <c r="B6" s="16" t="s">
        <v>23</v>
      </c>
      <c r="C6" s="17">
        <v>69.870000216360268</v>
      </c>
    </row>
    <row r="7" spans="1:3" ht="30" x14ac:dyDescent="0.25">
      <c r="A7">
        <v>16</v>
      </c>
      <c r="B7" s="16" t="s">
        <v>27</v>
      </c>
      <c r="C7" s="17">
        <v>65.80714285714285</v>
      </c>
    </row>
    <row r="8" spans="1:3" ht="60" x14ac:dyDescent="0.25">
      <c r="A8">
        <v>2</v>
      </c>
      <c r="B8" s="16" t="s">
        <v>13</v>
      </c>
      <c r="C8" s="17">
        <v>54.512490503715938</v>
      </c>
    </row>
    <row r="9" spans="1:3" ht="45" x14ac:dyDescent="0.25">
      <c r="A9">
        <v>3</v>
      </c>
      <c r="B9" s="16" t="s">
        <v>14</v>
      </c>
      <c r="C9" s="17">
        <v>53.309416926677066</v>
      </c>
    </row>
    <row r="10" spans="1:3" ht="60" x14ac:dyDescent="0.25">
      <c r="A10">
        <v>13</v>
      </c>
      <c r="B10" s="16" t="s">
        <v>24</v>
      </c>
      <c r="C10" s="17">
        <v>50</v>
      </c>
    </row>
    <row r="11" spans="1:3" ht="30" x14ac:dyDescent="0.25">
      <c r="A11">
        <v>1</v>
      </c>
      <c r="B11" s="16" t="s">
        <v>12</v>
      </c>
      <c r="C11" s="17">
        <v>19.293506493506491</v>
      </c>
    </row>
    <row r="12" spans="1:3" ht="90" x14ac:dyDescent="0.25">
      <c r="A12">
        <v>4</v>
      </c>
      <c r="B12" s="15" t="s">
        <v>15</v>
      </c>
      <c r="C12" s="14">
        <v>0</v>
      </c>
    </row>
    <row r="13" spans="1:3" ht="30" x14ac:dyDescent="0.25">
      <c r="A13">
        <v>5</v>
      </c>
      <c r="B13" s="15" t="s">
        <v>16</v>
      </c>
      <c r="C13" s="14">
        <v>0</v>
      </c>
    </row>
    <row r="14" spans="1:3" ht="30" x14ac:dyDescent="0.25">
      <c r="A14">
        <v>6</v>
      </c>
      <c r="B14" s="15" t="s">
        <v>17</v>
      </c>
      <c r="C14" s="14">
        <v>0</v>
      </c>
    </row>
    <row r="15" spans="1:3" ht="45" x14ac:dyDescent="0.25">
      <c r="A15">
        <v>7</v>
      </c>
      <c r="B15" s="15" t="s">
        <v>18</v>
      </c>
      <c r="C15" s="14">
        <v>0</v>
      </c>
    </row>
    <row r="16" spans="1:3" ht="45" x14ac:dyDescent="0.25">
      <c r="A16">
        <v>9</v>
      </c>
      <c r="B16" s="15" t="s">
        <v>20</v>
      </c>
    </row>
    <row r="17" spans="1:2" ht="45" x14ac:dyDescent="0.25">
      <c r="A17">
        <v>10</v>
      </c>
      <c r="B17" s="15" t="s">
        <v>21</v>
      </c>
    </row>
  </sheetData>
  <sortState ref="A1:C150">
    <sortCondition descending="1" ref="C1"/>
  </sortState>
  <pageMargins left="0.7" right="0.7" top="0.75" bottom="0.75" header="0.3" footer="0.3"/>
  <pageSetup paperSize="9" scale="8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сокращ</vt:lpstr>
      <vt:lpstr>Лист3</vt:lpstr>
      <vt:lpstr>сокращ!Область_печати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Щепкина Алла Васильевна</dc:creator>
  <cp:lastModifiedBy>Щепкина Алла Васильевна</cp:lastModifiedBy>
  <cp:lastPrinted>2016-11-21T13:40:37Z</cp:lastPrinted>
  <dcterms:created xsi:type="dcterms:W3CDTF">2016-03-03T09:36:52Z</dcterms:created>
  <dcterms:modified xsi:type="dcterms:W3CDTF">2016-11-21T13:42:08Z</dcterms:modified>
</cp:coreProperties>
</file>